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" windowWidth="2835" windowHeight="11760"/>
  </bookViews>
  <sheets>
    <sheet name="Scores" sheetId="1" r:id="rId1"/>
    <sheet name="Sheet2" sheetId="2" r:id="rId2"/>
    <sheet name="Sheet3" sheetId="3" r:id="rId3"/>
  </sheets>
  <calcPr calcId="145621" concurrentCalc="0"/>
</workbook>
</file>

<file path=xl/calcChain.xml><?xml version="1.0" encoding="utf-8"?>
<calcChain xmlns="http://schemas.openxmlformats.org/spreadsheetml/2006/main">
  <c r="N36" i="1" l="1"/>
  <c r="M36" i="1"/>
  <c r="N35" i="1"/>
  <c r="M35" i="1"/>
  <c r="N42" i="1"/>
  <c r="E42" i="1"/>
  <c r="M42" i="1"/>
  <c r="D42" i="1"/>
  <c r="N41" i="1"/>
  <c r="E41" i="1"/>
  <c r="M41" i="1"/>
  <c r="D41" i="1"/>
  <c r="N40" i="1"/>
  <c r="E40" i="1"/>
  <c r="M40" i="1"/>
  <c r="D40" i="1"/>
  <c r="N39" i="1"/>
  <c r="E39" i="1"/>
  <c r="M39" i="1"/>
  <c r="D39" i="1"/>
  <c r="N38" i="1"/>
  <c r="E38" i="1"/>
  <c r="M38" i="1"/>
  <c r="D38" i="1"/>
  <c r="N37" i="1"/>
  <c r="E37" i="1"/>
  <c r="M37" i="1"/>
  <c r="D37" i="1"/>
  <c r="N34" i="1"/>
  <c r="E34" i="1"/>
  <c r="M34" i="1"/>
  <c r="D34" i="1"/>
  <c r="N33" i="1"/>
  <c r="E33" i="1"/>
  <c r="M33" i="1"/>
  <c r="D33" i="1"/>
  <c r="N32" i="1"/>
  <c r="E32" i="1"/>
  <c r="M32" i="1"/>
  <c r="D32" i="1"/>
  <c r="N31" i="1"/>
  <c r="E31" i="1"/>
  <c r="M31" i="1"/>
  <c r="D31" i="1"/>
  <c r="N30" i="1"/>
  <c r="E30" i="1"/>
  <c r="M30" i="1"/>
  <c r="D30" i="1"/>
  <c r="N29" i="1"/>
  <c r="E29" i="1"/>
  <c r="M29" i="1"/>
  <c r="D29" i="1"/>
  <c r="N28" i="1"/>
  <c r="E28" i="1"/>
  <c r="M28" i="1"/>
  <c r="D28" i="1"/>
  <c r="N27" i="1"/>
  <c r="E27" i="1"/>
  <c r="M27" i="1"/>
  <c r="D27" i="1"/>
  <c r="N26" i="1"/>
  <c r="E26" i="1"/>
  <c r="M26" i="1"/>
  <c r="D26" i="1"/>
  <c r="N25" i="1"/>
  <c r="E25" i="1"/>
  <c r="M25" i="1"/>
  <c r="D25" i="1"/>
  <c r="N24" i="1"/>
  <c r="E24" i="1"/>
  <c r="M24" i="1"/>
  <c r="D24" i="1"/>
  <c r="N23" i="1"/>
  <c r="E23" i="1"/>
  <c r="M23" i="1"/>
  <c r="D23" i="1"/>
  <c r="N22" i="1"/>
  <c r="E22" i="1"/>
  <c r="M22" i="1"/>
  <c r="D22" i="1"/>
  <c r="N21" i="1"/>
  <c r="E21" i="1"/>
  <c r="M21" i="1"/>
  <c r="D21" i="1"/>
  <c r="M20" i="1"/>
  <c r="D20" i="1"/>
  <c r="N19" i="1"/>
  <c r="E19" i="1"/>
  <c r="M19" i="1"/>
  <c r="D19" i="1"/>
  <c r="N18" i="1"/>
  <c r="E18" i="1"/>
  <c r="M18" i="1"/>
  <c r="D18" i="1"/>
  <c r="N17" i="1"/>
  <c r="E17" i="1"/>
  <c r="M17" i="1"/>
  <c r="D17" i="1"/>
  <c r="N16" i="1"/>
  <c r="E16" i="1"/>
  <c r="M16" i="1"/>
  <c r="D16" i="1"/>
  <c r="E15" i="1"/>
  <c r="D15" i="1"/>
  <c r="E14" i="1"/>
  <c r="D14" i="1"/>
  <c r="E13" i="1"/>
  <c r="D13" i="1"/>
  <c r="E12" i="1"/>
  <c r="D12" i="1"/>
  <c r="E10" i="1"/>
  <c r="D10" i="1"/>
  <c r="E9" i="1"/>
  <c r="D9" i="1"/>
  <c r="E8" i="1"/>
  <c r="D8" i="1"/>
  <c r="E7" i="1"/>
  <c r="D7" i="1"/>
  <c r="E6" i="1"/>
  <c r="D6" i="1"/>
  <c r="E5" i="1"/>
  <c r="D5" i="1"/>
  <c r="E4" i="1"/>
  <c r="D4" i="1"/>
  <c r="E3" i="1"/>
  <c r="D3" i="1"/>
  <c r="N44" i="1"/>
  <c r="M44" i="1"/>
  <c r="N43" i="1"/>
  <c r="M43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N20" i="1"/>
  <c r="N15" i="1"/>
  <c r="N14" i="1"/>
  <c r="N13" i="1"/>
  <c r="N12" i="1"/>
  <c r="N11" i="1"/>
  <c r="N10" i="1"/>
  <c r="N9" i="1"/>
  <c r="N8" i="1"/>
  <c r="N7" i="1"/>
  <c r="N6" i="1"/>
  <c r="N5" i="1"/>
  <c r="N4" i="1"/>
  <c r="N3" i="1"/>
</calcChain>
</file>

<file path=xl/sharedStrings.xml><?xml version="1.0" encoding="utf-8"?>
<sst xmlns="http://schemas.openxmlformats.org/spreadsheetml/2006/main" count="119" uniqueCount="108">
  <si>
    <t>Country</t>
  </si>
  <si>
    <t>LIEC</t>
  </si>
  <si>
    <t>Democracy</t>
  </si>
  <si>
    <t>Propvote</t>
  </si>
  <si>
    <t>Andorra</t>
  </si>
  <si>
    <t>Antigua and Barbuda</t>
  </si>
  <si>
    <t>Micronesia</t>
  </si>
  <si>
    <t>Kiribati</t>
  </si>
  <si>
    <t>Marshall Islands</t>
  </si>
  <si>
    <t>Montenegro</t>
  </si>
  <si>
    <t>Serbia</t>
  </si>
  <si>
    <t>Serbia &amp; Montenegro</t>
  </si>
  <si>
    <t>.</t>
  </si>
  <si>
    <t>Sao Tome and Principe</t>
  </si>
  <si>
    <t>Seychelles</t>
  </si>
  <si>
    <t>2005; until 2002 included and 2011 the score would be 0/0</t>
  </si>
  <si>
    <t>Tonga</t>
  </si>
  <si>
    <t>St Vincent and the Grenadines</t>
  </si>
  <si>
    <t>ISO</t>
  </si>
  <si>
    <t>AND</t>
  </si>
  <si>
    <t>ATG</t>
  </si>
  <si>
    <t>FSM</t>
  </si>
  <si>
    <t>KIR</t>
  </si>
  <si>
    <t>MHL</t>
  </si>
  <si>
    <t>MNE</t>
  </si>
  <si>
    <t>SRB</t>
  </si>
  <si>
    <t>YUG</t>
  </si>
  <si>
    <t>STP</t>
  </si>
  <si>
    <t>SYC</t>
  </si>
  <si>
    <t>TON</t>
  </si>
  <si>
    <t>VCT</t>
  </si>
  <si>
    <t>Holger</t>
  </si>
  <si>
    <t>Notes</t>
  </si>
  <si>
    <t>Dominika</t>
  </si>
  <si>
    <t>Dominica</t>
  </si>
  <si>
    <t>DMA</t>
  </si>
  <si>
    <t>Aruba</t>
  </si>
  <si>
    <t>American Samoa</t>
  </si>
  <si>
    <t>Bermuda</t>
  </si>
  <si>
    <t>Channel Islands</t>
  </si>
  <si>
    <t>Cook Islands</t>
  </si>
  <si>
    <t>Cayman Islands</t>
  </si>
  <si>
    <t>Faroe Islands</t>
  </si>
  <si>
    <t>Gibraltar</t>
  </si>
  <si>
    <t>Greenland</t>
  </si>
  <si>
    <t>Guam</t>
  </si>
  <si>
    <t>Hong Kong</t>
  </si>
  <si>
    <t>Isle of Man</t>
  </si>
  <si>
    <t>Saint Kitts and Nevis</t>
  </si>
  <si>
    <t>Kosovo</t>
  </si>
  <si>
    <t>Liechtenstein</t>
  </si>
  <si>
    <t>Macao</t>
  </si>
  <si>
    <t>Monaco</t>
  </si>
  <si>
    <t>New Caledonia</t>
  </si>
  <si>
    <t>Nauru</t>
  </si>
  <si>
    <t>Puerto Rico</t>
  </si>
  <si>
    <t>French Polynesia</t>
  </si>
  <si>
    <t>San Marino</t>
  </si>
  <si>
    <t>Tuvalu</t>
  </si>
  <si>
    <t>Virgin Islands, British</t>
  </si>
  <si>
    <t>Virgin Islands, U.S.</t>
  </si>
  <si>
    <t>PLURALTY</t>
  </si>
  <si>
    <t>PR</t>
  </si>
  <si>
    <t>HOUSESYS</t>
  </si>
  <si>
    <t>Guernsey</t>
  </si>
  <si>
    <t>Jersey</t>
  </si>
  <si>
    <t>ABW</t>
  </si>
  <si>
    <t>ASM</t>
  </si>
  <si>
    <t>BMU</t>
  </si>
  <si>
    <t>CHI</t>
  </si>
  <si>
    <t>COK</t>
  </si>
  <si>
    <t>CYM</t>
  </si>
  <si>
    <t>FRO</t>
  </si>
  <si>
    <t>GIB</t>
  </si>
  <si>
    <t>GRL</t>
  </si>
  <si>
    <t>GUM</t>
  </si>
  <si>
    <t>HKG</t>
  </si>
  <si>
    <t>IMN</t>
  </si>
  <si>
    <t>KNA</t>
  </si>
  <si>
    <t>KSV</t>
  </si>
  <si>
    <t>LIE</t>
  </si>
  <si>
    <t>MAC</t>
  </si>
  <si>
    <t>MCO</t>
  </si>
  <si>
    <t>NCL</t>
  </si>
  <si>
    <t>NRU</t>
  </si>
  <si>
    <t>PRI</t>
  </si>
  <si>
    <t>QAT</t>
  </si>
  <si>
    <t>SMR</t>
  </si>
  <si>
    <t>TUV</t>
  </si>
  <si>
    <t>VGB</t>
  </si>
  <si>
    <t>VIR</t>
  </si>
  <si>
    <t>democracy</t>
  </si>
  <si>
    <t>propvote</t>
  </si>
  <si>
    <t>CONSENSUS</t>
  </si>
  <si>
    <t>Northern Mariana Islands</t>
  </si>
  <si>
    <t>Palau</t>
  </si>
  <si>
    <t>PLW</t>
  </si>
  <si>
    <t>MNP</t>
  </si>
  <si>
    <t>year</t>
  </si>
  <si>
    <t>Estonia</t>
  </si>
  <si>
    <t>Georgia</t>
  </si>
  <si>
    <t>Slovakia</t>
  </si>
  <si>
    <t>EST</t>
  </si>
  <si>
    <t>GEO</t>
  </si>
  <si>
    <t>SVK</t>
  </si>
  <si>
    <t>St. Kitts and Nevis</t>
  </si>
  <si>
    <t>1967-</t>
  </si>
  <si>
    <t>2000-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</si>
</sst>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4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topLeftCell="A32" workbookViewId="0">
      <pane xSplit="7" topLeftCell="H1" activePane="topRight" state="frozen"/>
      <selection pane="topRight" activeCell="B51" sqref="B51"/>
    </sheetView>
  </sheetViews>
  <sheetFormatPr defaultRowHeight="15" x14ac:dyDescent="0.25"/>
  <cols>
    <col min="4" max="5" width="9.140625" style="2"/>
    <col min="6" max="8" width="9.140625" customWidth="1"/>
    <col min="9" max="14" width="9.140625" style="3"/>
  </cols>
  <sheetData>
    <row r="1" spans="1:14" x14ac:dyDescent="0.25">
      <c r="C1" t="s">
        <v>98</v>
      </c>
      <c r="D1" s="2" t="s">
        <v>93</v>
      </c>
      <c r="F1" t="s">
        <v>31</v>
      </c>
      <c r="I1" s="3" t="s">
        <v>33</v>
      </c>
      <c r="M1" s="3" t="s">
        <v>33</v>
      </c>
    </row>
    <row r="2" spans="1:14" x14ac:dyDescent="0.25">
      <c r="A2" t="s">
        <v>0</v>
      </c>
      <c r="B2" t="s">
        <v>18</v>
      </c>
      <c r="C2">
        <v>2005</v>
      </c>
      <c r="D2" s="2" t="s">
        <v>91</v>
      </c>
      <c r="E2" s="2" t="s">
        <v>92</v>
      </c>
      <c r="F2" t="s">
        <v>2</v>
      </c>
      <c r="G2" t="s">
        <v>3</v>
      </c>
      <c r="H2" t="s">
        <v>32</v>
      </c>
      <c r="I2" s="3" t="s">
        <v>1</v>
      </c>
      <c r="J2" s="3" t="s">
        <v>61</v>
      </c>
      <c r="K2" s="3" t="s">
        <v>62</v>
      </c>
      <c r="L2" s="3" t="s">
        <v>63</v>
      </c>
      <c r="M2" s="3" t="s">
        <v>2</v>
      </c>
      <c r="N2" s="3" t="s">
        <v>3</v>
      </c>
    </row>
    <row r="3" spans="1:14" x14ac:dyDescent="0.25">
      <c r="A3" t="s">
        <v>4</v>
      </c>
      <c r="B3" t="s">
        <v>19</v>
      </c>
      <c r="C3">
        <v>2005</v>
      </c>
      <c r="D3" s="2">
        <f>F3</f>
        <v>1</v>
      </c>
      <c r="E3" s="2">
        <f t="shared" ref="E3:E15" si="0">G3</f>
        <v>2</v>
      </c>
      <c r="F3">
        <v>1</v>
      </c>
      <c r="G3">
        <v>2</v>
      </c>
      <c r="I3" s="3">
        <v>7</v>
      </c>
      <c r="J3" s="3">
        <v>1</v>
      </c>
      <c r="K3" s="3">
        <v>1</v>
      </c>
      <c r="L3" s="3">
        <v>0.5</v>
      </c>
      <c r="M3" s="3">
        <f>IF(I3=7,1,IF(ISNUMBER(I3),0,"."))</f>
        <v>1</v>
      </c>
      <c r="N3" s="3">
        <f>2+K3-J3-L3</f>
        <v>1.5</v>
      </c>
    </row>
    <row r="4" spans="1:14" x14ac:dyDescent="0.25">
      <c r="A4" t="s">
        <v>5</v>
      </c>
      <c r="B4" t="s">
        <v>20</v>
      </c>
      <c r="C4">
        <v>2005</v>
      </c>
      <c r="D4" s="2">
        <f t="shared" ref="D4:D15" si="1">F4</f>
        <v>1</v>
      </c>
      <c r="E4" s="2">
        <f t="shared" si="0"/>
        <v>0</v>
      </c>
      <c r="F4">
        <v>1</v>
      </c>
      <c r="G4">
        <v>0</v>
      </c>
      <c r="I4" s="3">
        <v>7</v>
      </c>
      <c r="J4" s="3">
        <v>1</v>
      </c>
      <c r="K4" s="3">
        <v>0</v>
      </c>
      <c r="L4" s="3">
        <v>1</v>
      </c>
      <c r="M4" s="3">
        <f t="shared" ref="M4:M42" si="2">IF(I4=7,1,IF(ISNUMBER(I4),0,"."))</f>
        <v>1</v>
      </c>
      <c r="N4" s="3">
        <f t="shared" ref="N4:N42" si="3">2+K4-J4-L4</f>
        <v>0</v>
      </c>
    </row>
    <row r="5" spans="1:14" x14ac:dyDescent="0.25">
      <c r="A5" t="s">
        <v>34</v>
      </c>
      <c r="B5" t="s">
        <v>35</v>
      </c>
      <c r="C5">
        <v>2005</v>
      </c>
      <c r="D5" s="2">
        <f t="shared" si="1"/>
        <v>0</v>
      </c>
      <c r="E5" s="2">
        <f t="shared" si="0"/>
        <v>0</v>
      </c>
      <c r="F5">
        <v>0</v>
      </c>
      <c r="G5">
        <v>0</v>
      </c>
      <c r="I5" s="3">
        <v>6</v>
      </c>
      <c r="J5" s="3">
        <v>1</v>
      </c>
      <c r="K5" s="3">
        <v>0</v>
      </c>
      <c r="L5" s="3">
        <v>1</v>
      </c>
      <c r="M5" s="3">
        <f t="shared" si="2"/>
        <v>0</v>
      </c>
      <c r="N5" s="3">
        <f t="shared" si="3"/>
        <v>0</v>
      </c>
    </row>
    <row r="6" spans="1:14" x14ac:dyDescent="0.25">
      <c r="A6" t="s">
        <v>6</v>
      </c>
      <c r="B6" t="s">
        <v>21</v>
      </c>
      <c r="C6">
        <v>2005</v>
      </c>
      <c r="D6" s="2">
        <f t="shared" si="1"/>
        <v>1</v>
      </c>
      <c r="E6" s="2">
        <f t="shared" si="0"/>
        <v>0</v>
      </c>
      <c r="F6">
        <v>1</v>
      </c>
      <c r="G6">
        <v>0</v>
      </c>
      <c r="I6" s="3">
        <v>7</v>
      </c>
      <c r="J6" s="3">
        <v>1</v>
      </c>
      <c r="K6" s="3" t="s">
        <v>12</v>
      </c>
      <c r="L6" s="3">
        <v>1</v>
      </c>
      <c r="M6" s="3">
        <f t="shared" si="2"/>
        <v>1</v>
      </c>
      <c r="N6" s="3" t="e">
        <f t="shared" si="3"/>
        <v>#VALUE!</v>
      </c>
    </row>
    <row r="7" spans="1:14" x14ac:dyDescent="0.25">
      <c r="A7" t="s">
        <v>7</v>
      </c>
      <c r="B7" t="s">
        <v>22</v>
      </c>
      <c r="C7">
        <v>2005</v>
      </c>
      <c r="D7" s="2">
        <f t="shared" si="1"/>
        <v>1</v>
      </c>
      <c r="E7" s="2">
        <f t="shared" si="0"/>
        <v>0</v>
      </c>
      <c r="F7">
        <v>1</v>
      </c>
      <c r="G7">
        <v>0</v>
      </c>
      <c r="I7" s="3">
        <v>7</v>
      </c>
      <c r="J7" s="3">
        <v>1</v>
      </c>
      <c r="K7" s="3">
        <v>0</v>
      </c>
      <c r="L7" s="3">
        <v>1</v>
      </c>
      <c r="M7" s="3">
        <f t="shared" si="2"/>
        <v>1</v>
      </c>
      <c r="N7" s="3">
        <f t="shared" si="3"/>
        <v>0</v>
      </c>
    </row>
    <row r="8" spans="1:14" x14ac:dyDescent="0.25">
      <c r="A8" t="s">
        <v>8</v>
      </c>
      <c r="B8" t="s">
        <v>23</v>
      </c>
      <c r="C8">
        <v>2005</v>
      </c>
      <c r="D8" s="2">
        <f t="shared" si="1"/>
        <v>1</v>
      </c>
      <c r="E8" s="2">
        <f t="shared" si="0"/>
        <v>0</v>
      </c>
      <c r="F8">
        <v>1</v>
      </c>
      <c r="G8">
        <v>0</v>
      </c>
      <c r="I8" s="3">
        <v>7</v>
      </c>
      <c r="J8" s="3">
        <v>1</v>
      </c>
      <c r="K8" s="3" t="s">
        <v>12</v>
      </c>
      <c r="L8" s="3">
        <v>1</v>
      </c>
      <c r="M8" s="3">
        <f t="shared" si="2"/>
        <v>1</v>
      </c>
      <c r="N8" s="3" t="e">
        <f t="shared" si="3"/>
        <v>#VALUE!</v>
      </c>
    </row>
    <row r="9" spans="1:14" x14ac:dyDescent="0.25">
      <c r="A9" t="s">
        <v>9</v>
      </c>
      <c r="B9" t="s">
        <v>24</v>
      </c>
      <c r="C9">
        <v>2005</v>
      </c>
      <c r="D9" s="2">
        <f t="shared" si="1"/>
        <v>1</v>
      </c>
      <c r="E9" s="2">
        <f t="shared" si="0"/>
        <v>3</v>
      </c>
      <c r="F9">
        <v>1</v>
      </c>
      <c r="G9">
        <v>3</v>
      </c>
      <c r="I9" s="3">
        <v>7</v>
      </c>
      <c r="J9" s="3">
        <v>0</v>
      </c>
      <c r="K9" s="3">
        <v>1</v>
      </c>
      <c r="L9" s="3">
        <v>0</v>
      </c>
      <c r="M9" s="3">
        <f t="shared" si="2"/>
        <v>1</v>
      </c>
      <c r="N9" s="3">
        <f t="shared" si="3"/>
        <v>3</v>
      </c>
    </row>
    <row r="10" spans="1:14" x14ac:dyDescent="0.25">
      <c r="A10" t="s">
        <v>10</v>
      </c>
      <c r="B10" t="s">
        <v>25</v>
      </c>
      <c r="C10">
        <v>2005</v>
      </c>
      <c r="D10" s="2">
        <f t="shared" si="1"/>
        <v>1</v>
      </c>
      <c r="E10" s="2">
        <f t="shared" si="0"/>
        <v>3</v>
      </c>
      <c r="F10">
        <v>1</v>
      </c>
      <c r="G10">
        <v>3</v>
      </c>
      <c r="I10" s="3">
        <v>7</v>
      </c>
      <c r="J10" s="3">
        <v>0</v>
      </c>
      <c r="K10" s="3">
        <v>1</v>
      </c>
      <c r="L10" s="3">
        <v>0</v>
      </c>
      <c r="M10" s="3">
        <f t="shared" si="2"/>
        <v>1</v>
      </c>
      <c r="N10" s="3">
        <f t="shared" si="3"/>
        <v>3</v>
      </c>
    </row>
    <row r="11" spans="1:14" x14ac:dyDescent="0.25">
      <c r="A11" t="s">
        <v>11</v>
      </c>
      <c r="B11" t="s">
        <v>26</v>
      </c>
      <c r="C11">
        <v>2005</v>
      </c>
      <c r="F11" t="s">
        <v>12</v>
      </c>
      <c r="G11" t="s">
        <v>12</v>
      </c>
      <c r="I11" s="3">
        <v>7</v>
      </c>
      <c r="J11" s="3">
        <v>0</v>
      </c>
      <c r="K11" s="3">
        <v>1</v>
      </c>
      <c r="L11" s="3">
        <v>0</v>
      </c>
      <c r="M11" s="3">
        <f t="shared" si="2"/>
        <v>1</v>
      </c>
      <c r="N11" s="3">
        <f t="shared" si="3"/>
        <v>3</v>
      </c>
    </row>
    <row r="12" spans="1:14" x14ac:dyDescent="0.25">
      <c r="A12" t="s">
        <v>13</v>
      </c>
      <c r="B12" t="s">
        <v>27</v>
      </c>
      <c r="C12">
        <v>2005</v>
      </c>
      <c r="D12" s="2">
        <f t="shared" si="1"/>
        <v>1</v>
      </c>
      <c r="E12" s="2">
        <f t="shared" si="0"/>
        <v>3</v>
      </c>
      <c r="F12">
        <v>1</v>
      </c>
      <c r="G12">
        <v>3</v>
      </c>
      <c r="I12" s="3">
        <v>7</v>
      </c>
      <c r="J12" s="3">
        <v>0</v>
      </c>
      <c r="K12" s="3">
        <v>1</v>
      </c>
      <c r="L12" s="3">
        <v>0</v>
      </c>
      <c r="M12" s="3">
        <f t="shared" si="2"/>
        <v>1</v>
      </c>
      <c r="N12" s="3">
        <f t="shared" si="3"/>
        <v>3</v>
      </c>
    </row>
    <row r="13" spans="1:14" x14ac:dyDescent="0.25">
      <c r="A13" t="s">
        <v>14</v>
      </c>
      <c r="B13" t="s">
        <v>28</v>
      </c>
      <c r="C13">
        <v>2005</v>
      </c>
      <c r="D13" s="2">
        <f t="shared" si="1"/>
        <v>1</v>
      </c>
      <c r="E13" s="2">
        <f t="shared" si="0"/>
        <v>2</v>
      </c>
      <c r="F13">
        <v>1</v>
      </c>
      <c r="G13">
        <v>2</v>
      </c>
      <c r="H13" t="s">
        <v>15</v>
      </c>
      <c r="I13" s="3">
        <v>7</v>
      </c>
      <c r="J13" s="3">
        <v>1</v>
      </c>
      <c r="K13" s="3">
        <v>0</v>
      </c>
      <c r="L13" s="3">
        <v>1</v>
      </c>
      <c r="M13" s="3">
        <f t="shared" si="2"/>
        <v>1</v>
      </c>
      <c r="N13" s="3">
        <f t="shared" si="3"/>
        <v>0</v>
      </c>
    </row>
    <row r="14" spans="1:14" x14ac:dyDescent="0.25">
      <c r="A14" t="s">
        <v>16</v>
      </c>
      <c r="B14" t="s">
        <v>29</v>
      </c>
      <c r="C14">
        <v>2005</v>
      </c>
      <c r="D14" s="2">
        <f t="shared" si="1"/>
        <v>0</v>
      </c>
      <c r="E14" s="2">
        <f t="shared" si="0"/>
        <v>0</v>
      </c>
      <c r="F14">
        <v>0</v>
      </c>
      <c r="G14">
        <v>0</v>
      </c>
      <c r="I14" s="3">
        <v>7</v>
      </c>
      <c r="J14" s="3">
        <v>1</v>
      </c>
      <c r="K14" s="3">
        <v>0</v>
      </c>
      <c r="L14" s="3">
        <v>1</v>
      </c>
      <c r="M14" s="3">
        <f t="shared" si="2"/>
        <v>1</v>
      </c>
      <c r="N14" s="3">
        <f t="shared" si="3"/>
        <v>0</v>
      </c>
    </row>
    <row r="15" spans="1:14" x14ac:dyDescent="0.25">
      <c r="A15" t="s">
        <v>17</v>
      </c>
      <c r="B15" t="s">
        <v>30</v>
      </c>
      <c r="C15">
        <v>2005</v>
      </c>
      <c r="D15" s="2">
        <f t="shared" si="1"/>
        <v>1</v>
      </c>
      <c r="E15" s="2">
        <f t="shared" si="0"/>
        <v>0</v>
      </c>
      <c r="F15">
        <v>1</v>
      </c>
      <c r="G15">
        <v>0</v>
      </c>
      <c r="I15" s="3">
        <v>7</v>
      </c>
      <c r="J15" s="3">
        <v>1</v>
      </c>
      <c r="K15" s="3">
        <v>0</v>
      </c>
      <c r="L15" s="3">
        <v>1</v>
      </c>
      <c r="M15" s="3">
        <f t="shared" si="2"/>
        <v>1</v>
      </c>
      <c r="N15" s="3">
        <f t="shared" si="3"/>
        <v>0</v>
      </c>
    </row>
    <row r="16" spans="1:14" x14ac:dyDescent="0.25">
      <c r="A16" t="s">
        <v>36</v>
      </c>
      <c r="B16" t="s">
        <v>66</v>
      </c>
      <c r="C16">
        <v>2005</v>
      </c>
      <c r="D16" s="2">
        <f>M16</f>
        <v>1</v>
      </c>
      <c r="E16" s="2">
        <f t="shared" ref="E16:E42" si="4">N16</f>
        <v>3</v>
      </c>
      <c r="I16" s="3">
        <v>7</v>
      </c>
      <c r="J16" s="3">
        <v>0</v>
      </c>
      <c r="K16" s="3">
        <v>1</v>
      </c>
      <c r="L16" s="3">
        <v>0</v>
      </c>
      <c r="M16" s="3">
        <f t="shared" si="2"/>
        <v>1</v>
      </c>
      <c r="N16" s="3">
        <f t="shared" si="3"/>
        <v>3</v>
      </c>
    </row>
    <row r="17" spans="1:14" x14ac:dyDescent="0.25">
      <c r="A17" t="s">
        <v>37</v>
      </c>
      <c r="B17" t="s">
        <v>67</v>
      </c>
      <c r="C17">
        <v>2005</v>
      </c>
      <c r="D17" s="2">
        <f t="shared" ref="D17:D42" si="5">M17</f>
        <v>1</v>
      </c>
      <c r="E17" s="2">
        <f t="shared" si="4"/>
        <v>0</v>
      </c>
      <c r="I17" s="3">
        <v>7</v>
      </c>
      <c r="J17" s="3">
        <v>1</v>
      </c>
      <c r="K17" s="3">
        <v>0</v>
      </c>
      <c r="L17" s="3">
        <v>1</v>
      </c>
      <c r="M17" s="3">
        <f t="shared" si="2"/>
        <v>1</v>
      </c>
      <c r="N17" s="3">
        <f t="shared" si="3"/>
        <v>0</v>
      </c>
    </row>
    <row r="18" spans="1:14" x14ac:dyDescent="0.25">
      <c r="A18" t="s">
        <v>38</v>
      </c>
      <c r="B18" t="s">
        <v>68</v>
      </c>
      <c r="C18">
        <v>2005</v>
      </c>
      <c r="D18" s="2">
        <f t="shared" si="5"/>
        <v>1</v>
      </c>
      <c r="E18" s="2">
        <f t="shared" si="4"/>
        <v>0</v>
      </c>
      <c r="I18" s="3">
        <v>7</v>
      </c>
      <c r="J18" s="3">
        <v>1</v>
      </c>
      <c r="K18" s="3">
        <v>0</v>
      </c>
      <c r="L18" s="3">
        <v>1</v>
      </c>
      <c r="M18" s="3">
        <f t="shared" si="2"/>
        <v>1</v>
      </c>
      <c r="N18" s="3">
        <f t="shared" si="3"/>
        <v>0</v>
      </c>
    </row>
    <row r="19" spans="1:14" x14ac:dyDescent="0.25">
      <c r="A19" t="s">
        <v>39</v>
      </c>
      <c r="B19" t="s">
        <v>69</v>
      </c>
      <c r="C19">
        <v>2005</v>
      </c>
      <c r="D19" s="2">
        <f t="shared" si="5"/>
        <v>1</v>
      </c>
      <c r="E19" s="2">
        <f t="shared" si="4"/>
        <v>0</v>
      </c>
      <c r="I19" s="3">
        <v>7</v>
      </c>
      <c r="J19" s="3">
        <v>1</v>
      </c>
      <c r="K19" s="3">
        <v>0</v>
      </c>
      <c r="L19" s="3">
        <v>1</v>
      </c>
      <c r="M19" s="3">
        <f t="shared" si="2"/>
        <v>1</v>
      </c>
      <c r="N19" s="3">
        <f t="shared" si="3"/>
        <v>0</v>
      </c>
    </row>
    <row r="20" spans="1:14" x14ac:dyDescent="0.25">
      <c r="A20" t="s">
        <v>40</v>
      </c>
      <c r="B20" t="s">
        <v>70</v>
      </c>
      <c r="C20">
        <v>2005</v>
      </c>
      <c r="D20" s="2">
        <f t="shared" si="5"/>
        <v>1</v>
      </c>
      <c r="E20" s="2">
        <v>0</v>
      </c>
      <c r="I20" s="3">
        <v>7</v>
      </c>
      <c r="J20" s="3">
        <v>1</v>
      </c>
      <c r="K20" s="3">
        <v>0</v>
      </c>
      <c r="L20" s="3">
        <v>1</v>
      </c>
      <c r="M20" s="3">
        <f t="shared" si="2"/>
        <v>1</v>
      </c>
      <c r="N20" s="3">
        <f t="shared" si="3"/>
        <v>0</v>
      </c>
    </row>
    <row r="21" spans="1:14" x14ac:dyDescent="0.25">
      <c r="A21" t="s">
        <v>41</v>
      </c>
      <c r="B21" t="s">
        <v>71</v>
      </c>
      <c r="C21">
        <v>2005</v>
      </c>
      <c r="D21" s="2">
        <f t="shared" si="5"/>
        <v>1</v>
      </c>
      <c r="E21" s="2">
        <f t="shared" si="4"/>
        <v>0</v>
      </c>
      <c r="I21" s="3">
        <v>7</v>
      </c>
      <c r="J21" s="3">
        <v>1</v>
      </c>
      <c r="K21" s="3">
        <v>0</v>
      </c>
      <c r="L21" s="3">
        <v>1</v>
      </c>
      <c r="M21" s="3">
        <f t="shared" si="2"/>
        <v>1</v>
      </c>
      <c r="N21" s="3">
        <f t="shared" si="3"/>
        <v>0</v>
      </c>
    </row>
    <row r="22" spans="1:14" x14ac:dyDescent="0.25">
      <c r="A22" t="s">
        <v>42</v>
      </c>
      <c r="B22" t="s">
        <v>72</v>
      </c>
      <c r="C22">
        <v>2005</v>
      </c>
      <c r="D22" s="2">
        <f t="shared" si="5"/>
        <v>1</v>
      </c>
      <c r="E22" s="2">
        <f t="shared" si="4"/>
        <v>3</v>
      </c>
      <c r="I22" s="3">
        <v>7</v>
      </c>
      <c r="J22" s="3">
        <v>0</v>
      </c>
      <c r="K22" s="3">
        <v>1</v>
      </c>
      <c r="L22" s="3">
        <v>0</v>
      </c>
      <c r="M22" s="3">
        <f t="shared" si="2"/>
        <v>1</v>
      </c>
      <c r="N22" s="3">
        <f t="shared" si="3"/>
        <v>3</v>
      </c>
    </row>
    <row r="23" spans="1:14" x14ac:dyDescent="0.25">
      <c r="A23" t="s">
        <v>43</v>
      </c>
      <c r="B23" t="s">
        <v>73</v>
      </c>
      <c r="C23">
        <v>2005</v>
      </c>
      <c r="D23" s="2">
        <f t="shared" si="5"/>
        <v>1</v>
      </c>
      <c r="E23" s="2">
        <f t="shared" si="4"/>
        <v>0</v>
      </c>
      <c r="I23" s="3">
        <v>7</v>
      </c>
      <c r="J23" s="3">
        <v>1</v>
      </c>
      <c r="K23" s="3">
        <v>0</v>
      </c>
      <c r="L23" s="3">
        <v>1</v>
      </c>
      <c r="M23" s="3">
        <f t="shared" si="2"/>
        <v>1</v>
      </c>
      <c r="N23" s="3">
        <f t="shared" si="3"/>
        <v>0</v>
      </c>
    </row>
    <row r="24" spans="1:14" x14ac:dyDescent="0.25">
      <c r="A24" t="s">
        <v>44</v>
      </c>
      <c r="B24" t="s">
        <v>74</v>
      </c>
      <c r="C24">
        <v>2005</v>
      </c>
      <c r="D24" s="2">
        <f t="shared" si="5"/>
        <v>1</v>
      </c>
      <c r="E24" s="2">
        <f t="shared" si="4"/>
        <v>3</v>
      </c>
      <c r="I24" s="3">
        <v>7</v>
      </c>
      <c r="J24" s="3">
        <v>0</v>
      </c>
      <c r="K24" s="3">
        <v>1</v>
      </c>
      <c r="L24" s="3">
        <v>0</v>
      </c>
      <c r="M24" s="3">
        <f t="shared" si="2"/>
        <v>1</v>
      </c>
      <c r="N24" s="3">
        <f t="shared" si="3"/>
        <v>3</v>
      </c>
    </row>
    <row r="25" spans="1:14" x14ac:dyDescent="0.25">
      <c r="A25" t="s">
        <v>45</v>
      </c>
      <c r="B25" t="s">
        <v>75</v>
      </c>
      <c r="C25">
        <v>2005</v>
      </c>
      <c r="D25" s="2">
        <f t="shared" si="5"/>
        <v>1</v>
      </c>
      <c r="E25" s="2">
        <f t="shared" si="4"/>
        <v>0</v>
      </c>
      <c r="I25" s="3">
        <v>7</v>
      </c>
      <c r="J25" s="3">
        <v>1</v>
      </c>
      <c r="K25" s="3">
        <v>0</v>
      </c>
      <c r="L25" s="3">
        <v>1</v>
      </c>
      <c r="M25" s="3">
        <f t="shared" si="2"/>
        <v>1</v>
      </c>
      <c r="N25" s="3">
        <f t="shared" si="3"/>
        <v>0</v>
      </c>
    </row>
    <row r="26" spans="1:14" x14ac:dyDescent="0.25">
      <c r="A26" t="s">
        <v>46</v>
      </c>
      <c r="B26" t="s">
        <v>76</v>
      </c>
      <c r="C26">
        <v>2005</v>
      </c>
      <c r="D26" s="2">
        <f t="shared" si="5"/>
        <v>1</v>
      </c>
      <c r="E26" s="2">
        <f t="shared" si="4"/>
        <v>3</v>
      </c>
      <c r="I26" s="3">
        <v>7</v>
      </c>
      <c r="J26" s="3">
        <v>0</v>
      </c>
      <c r="K26" s="3">
        <v>1</v>
      </c>
      <c r="L26" s="3">
        <v>0</v>
      </c>
      <c r="M26" s="3">
        <f t="shared" si="2"/>
        <v>1</v>
      </c>
      <c r="N26" s="3">
        <f t="shared" si="3"/>
        <v>3</v>
      </c>
    </row>
    <row r="27" spans="1:14" x14ac:dyDescent="0.25">
      <c r="A27" t="s">
        <v>47</v>
      </c>
      <c r="B27" t="s">
        <v>77</v>
      </c>
      <c r="C27">
        <v>2005</v>
      </c>
      <c r="D27" s="2">
        <f t="shared" si="5"/>
        <v>1</v>
      </c>
      <c r="E27" s="2">
        <f t="shared" si="4"/>
        <v>0</v>
      </c>
      <c r="I27" s="3">
        <v>7</v>
      </c>
      <c r="J27" s="3">
        <v>1</v>
      </c>
      <c r="K27" s="3">
        <v>0</v>
      </c>
      <c r="L27" s="3">
        <v>1</v>
      </c>
      <c r="M27" s="3">
        <f t="shared" si="2"/>
        <v>1</v>
      </c>
      <c r="N27" s="3">
        <f t="shared" si="3"/>
        <v>0</v>
      </c>
    </row>
    <row r="28" spans="1:14" x14ac:dyDescent="0.25">
      <c r="A28" t="s">
        <v>48</v>
      </c>
      <c r="B28" t="s">
        <v>78</v>
      </c>
      <c r="C28">
        <v>2005</v>
      </c>
      <c r="D28" s="2">
        <f t="shared" si="5"/>
        <v>1</v>
      </c>
      <c r="E28" s="2">
        <f t="shared" si="4"/>
        <v>0</v>
      </c>
      <c r="I28" s="3">
        <v>7</v>
      </c>
      <c r="J28" s="3">
        <v>1</v>
      </c>
      <c r="K28" s="3">
        <v>0</v>
      </c>
      <c r="L28" s="3">
        <v>1</v>
      </c>
      <c r="M28" s="3">
        <f t="shared" si="2"/>
        <v>1</v>
      </c>
      <c r="N28" s="3">
        <f t="shared" si="3"/>
        <v>0</v>
      </c>
    </row>
    <row r="29" spans="1:14" x14ac:dyDescent="0.25">
      <c r="A29" t="s">
        <v>49</v>
      </c>
      <c r="B29" t="s">
        <v>79</v>
      </c>
      <c r="C29">
        <v>2005</v>
      </c>
      <c r="D29" s="2">
        <f t="shared" si="5"/>
        <v>1</v>
      </c>
      <c r="E29" s="2">
        <f t="shared" si="4"/>
        <v>3</v>
      </c>
      <c r="I29" s="3">
        <v>7</v>
      </c>
      <c r="J29" s="3">
        <v>0</v>
      </c>
      <c r="K29" s="3">
        <v>1</v>
      </c>
      <c r="L29" s="3">
        <v>0</v>
      </c>
      <c r="M29" s="3">
        <f t="shared" si="2"/>
        <v>1</v>
      </c>
      <c r="N29" s="3">
        <f t="shared" si="3"/>
        <v>3</v>
      </c>
    </row>
    <row r="30" spans="1:14" x14ac:dyDescent="0.25">
      <c r="A30" t="s">
        <v>50</v>
      </c>
      <c r="B30" t="s">
        <v>80</v>
      </c>
      <c r="C30">
        <v>2005</v>
      </c>
      <c r="D30" s="2">
        <f t="shared" si="5"/>
        <v>1</v>
      </c>
      <c r="E30" s="2">
        <f t="shared" si="4"/>
        <v>3</v>
      </c>
      <c r="I30" s="3">
        <v>7</v>
      </c>
      <c r="J30" s="3">
        <v>0</v>
      </c>
      <c r="K30" s="3">
        <v>1</v>
      </c>
      <c r="L30" s="3">
        <v>0</v>
      </c>
      <c r="M30" s="3">
        <f t="shared" si="2"/>
        <v>1</v>
      </c>
      <c r="N30" s="3">
        <f t="shared" si="3"/>
        <v>3</v>
      </c>
    </row>
    <row r="31" spans="1:14" x14ac:dyDescent="0.25">
      <c r="A31" t="s">
        <v>51</v>
      </c>
      <c r="B31" t="s">
        <v>81</v>
      </c>
      <c r="C31">
        <v>2005</v>
      </c>
      <c r="D31" s="2">
        <f t="shared" si="5"/>
        <v>1</v>
      </c>
      <c r="E31" s="2">
        <f t="shared" si="4"/>
        <v>3</v>
      </c>
      <c r="I31" s="3">
        <v>7</v>
      </c>
      <c r="J31" s="3">
        <v>0</v>
      </c>
      <c r="K31" s="3">
        <v>1</v>
      </c>
      <c r="L31" s="3">
        <v>0</v>
      </c>
      <c r="M31" s="3">
        <f t="shared" si="2"/>
        <v>1</v>
      </c>
      <c r="N31" s="3">
        <f t="shared" si="3"/>
        <v>3</v>
      </c>
    </row>
    <row r="32" spans="1:14" x14ac:dyDescent="0.25">
      <c r="A32" t="s">
        <v>52</v>
      </c>
      <c r="B32" t="s">
        <v>82</v>
      </c>
      <c r="C32">
        <v>2005</v>
      </c>
      <c r="D32" s="2">
        <f t="shared" si="5"/>
        <v>0</v>
      </c>
      <c r="E32" s="2">
        <f t="shared" si="4"/>
        <v>3</v>
      </c>
      <c r="I32" s="3">
        <v>6</v>
      </c>
      <c r="J32" s="3">
        <v>0</v>
      </c>
      <c r="K32" s="3">
        <v>1</v>
      </c>
      <c r="L32" s="3">
        <v>0</v>
      </c>
      <c r="M32" s="3">
        <f t="shared" si="2"/>
        <v>0</v>
      </c>
      <c r="N32" s="3">
        <f t="shared" si="3"/>
        <v>3</v>
      </c>
    </row>
    <row r="33" spans="1:14" x14ac:dyDescent="0.25">
      <c r="A33" t="s">
        <v>53</v>
      </c>
      <c r="B33" t="s">
        <v>83</v>
      </c>
      <c r="C33">
        <v>2005</v>
      </c>
      <c r="D33" s="2">
        <f t="shared" si="5"/>
        <v>1</v>
      </c>
      <c r="E33" s="2">
        <f t="shared" si="4"/>
        <v>3</v>
      </c>
      <c r="I33" s="3">
        <v>7</v>
      </c>
      <c r="J33" s="3">
        <v>0</v>
      </c>
      <c r="K33" s="3">
        <v>1</v>
      </c>
      <c r="L33" s="3">
        <v>0</v>
      </c>
      <c r="M33" s="3">
        <f t="shared" si="2"/>
        <v>1</v>
      </c>
      <c r="N33" s="3">
        <f t="shared" si="3"/>
        <v>3</v>
      </c>
    </row>
    <row r="34" spans="1:14" x14ac:dyDescent="0.25">
      <c r="A34" t="s">
        <v>54</v>
      </c>
      <c r="B34" t="s">
        <v>84</v>
      </c>
      <c r="C34">
        <v>2005</v>
      </c>
      <c r="D34" s="2">
        <f t="shared" si="5"/>
        <v>1</v>
      </c>
      <c r="E34" s="2">
        <f t="shared" si="4"/>
        <v>0</v>
      </c>
      <c r="I34" s="3">
        <v>7</v>
      </c>
      <c r="J34" s="3">
        <v>1</v>
      </c>
      <c r="K34" s="3">
        <v>0</v>
      </c>
      <c r="L34" s="3">
        <v>1</v>
      </c>
      <c r="M34" s="3">
        <f t="shared" si="2"/>
        <v>1</v>
      </c>
      <c r="N34" s="3">
        <f t="shared" si="3"/>
        <v>0</v>
      </c>
    </row>
    <row r="35" spans="1:14" x14ac:dyDescent="0.25">
      <c r="A35" t="s">
        <v>94</v>
      </c>
      <c r="B35" t="s">
        <v>97</v>
      </c>
      <c r="C35">
        <v>2005</v>
      </c>
      <c r="D35" s="2">
        <v>1</v>
      </c>
      <c r="E35" s="2">
        <v>0</v>
      </c>
      <c r="I35" s="3">
        <v>7</v>
      </c>
      <c r="J35" s="3">
        <v>1</v>
      </c>
      <c r="K35" s="3">
        <v>0</v>
      </c>
      <c r="L35" s="3">
        <v>1</v>
      </c>
      <c r="M35" s="3">
        <f t="shared" si="2"/>
        <v>1</v>
      </c>
      <c r="N35" s="3">
        <f t="shared" si="3"/>
        <v>0</v>
      </c>
    </row>
    <row r="36" spans="1:14" x14ac:dyDescent="0.25">
      <c r="A36" t="s">
        <v>95</v>
      </c>
      <c r="B36" t="s">
        <v>96</v>
      </c>
      <c r="C36">
        <v>2005</v>
      </c>
      <c r="D36" s="2">
        <v>1</v>
      </c>
      <c r="E36" s="2">
        <v>0</v>
      </c>
      <c r="I36" s="3">
        <v>7</v>
      </c>
      <c r="J36" s="3">
        <v>1</v>
      </c>
      <c r="K36" s="3">
        <v>0</v>
      </c>
      <c r="L36" s="3">
        <v>1</v>
      </c>
      <c r="M36" s="3">
        <f t="shared" ref="M36" si="6">IF(I36=7,1,IF(ISNUMBER(I36),0,"."))</f>
        <v>1</v>
      </c>
      <c r="N36" s="3">
        <f t="shared" ref="N36" si="7">2+K36-J36-L36</f>
        <v>0</v>
      </c>
    </row>
    <row r="37" spans="1:14" x14ac:dyDescent="0.25">
      <c r="A37" t="s">
        <v>55</v>
      </c>
      <c r="B37" t="s">
        <v>85</v>
      </c>
      <c r="C37">
        <v>2005</v>
      </c>
      <c r="D37" s="2">
        <f t="shared" si="5"/>
        <v>1</v>
      </c>
      <c r="E37" s="2">
        <f t="shared" si="4"/>
        <v>0</v>
      </c>
      <c r="I37" s="3">
        <v>7</v>
      </c>
      <c r="J37" s="3">
        <v>1</v>
      </c>
      <c r="K37" s="3">
        <v>0</v>
      </c>
      <c r="L37" s="3">
        <v>1</v>
      </c>
      <c r="M37" s="3">
        <f t="shared" si="2"/>
        <v>1</v>
      </c>
      <c r="N37" s="3">
        <f t="shared" si="3"/>
        <v>0</v>
      </c>
    </row>
    <row r="38" spans="1:14" x14ac:dyDescent="0.25">
      <c r="A38" t="s">
        <v>56</v>
      </c>
      <c r="B38" t="s">
        <v>86</v>
      </c>
      <c r="C38">
        <v>2005</v>
      </c>
      <c r="D38" s="2">
        <f t="shared" si="5"/>
        <v>1</v>
      </c>
      <c r="E38" s="2">
        <f t="shared" si="4"/>
        <v>3</v>
      </c>
      <c r="I38" s="3">
        <v>7</v>
      </c>
      <c r="J38" s="3">
        <v>0</v>
      </c>
      <c r="K38" s="3">
        <v>1</v>
      </c>
      <c r="L38" s="3">
        <v>0</v>
      </c>
      <c r="M38" s="3">
        <f t="shared" si="2"/>
        <v>1</v>
      </c>
      <c r="N38" s="3">
        <f t="shared" si="3"/>
        <v>3</v>
      </c>
    </row>
    <row r="39" spans="1:14" x14ac:dyDescent="0.25">
      <c r="A39" t="s">
        <v>57</v>
      </c>
      <c r="B39" t="s">
        <v>87</v>
      </c>
      <c r="C39">
        <v>2005</v>
      </c>
      <c r="D39" s="2">
        <f t="shared" si="5"/>
        <v>1</v>
      </c>
      <c r="E39" s="2">
        <f t="shared" si="4"/>
        <v>3</v>
      </c>
      <c r="I39" s="3">
        <v>7</v>
      </c>
      <c r="J39" s="3">
        <v>0</v>
      </c>
      <c r="K39" s="3">
        <v>1</v>
      </c>
      <c r="L39" s="3">
        <v>0</v>
      </c>
      <c r="M39" s="3">
        <f t="shared" si="2"/>
        <v>1</v>
      </c>
      <c r="N39" s="3">
        <f t="shared" si="3"/>
        <v>3</v>
      </c>
    </row>
    <row r="40" spans="1:14" x14ac:dyDescent="0.25">
      <c r="A40" t="s">
        <v>58</v>
      </c>
      <c r="B40" t="s">
        <v>88</v>
      </c>
      <c r="C40">
        <v>2005</v>
      </c>
      <c r="D40" s="2">
        <f t="shared" si="5"/>
        <v>1</v>
      </c>
      <c r="E40" s="2">
        <f t="shared" si="4"/>
        <v>0</v>
      </c>
      <c r="I40" s="3">
        <v>7</v>
      </c>
      <c r="J40" s="3">
        <v>1</v>
      </c>
      <c r="K40" s="3">
        <v>0</v>
      </c>
      <c r="L40" s="3">
        <v>1</v>
      </c>
      <c r="M40" s="3">
        <f t="shared" si="2"/>
        <v>1</v>
      </c>
      <c r="N40" s="3">
        <f t="shared" si="3"/>
        <v>0</v>
      </c>
    </row>
    <row r="41" spans="1:14" x14ac:dyDescent="0.25">
      <c r="A41" t="s">
        <v>59</v>
      </c>
      <c r="B41" t="s">
        <v>89</v>
      </c>
      <c r="C41">
        <v>2005</v>
      </c>
      <c r="D41" s="2">
        <f t="shared" si="5"/>
        <v>1</v>
      </c>
      <c r="E41" s="2">
        <f t="shared" si="4"/>
        <v>0</v>
      </c>
      <c r="I41" s="3">
        <v>7</v>
      </c>
      <c r="J41" s="3">
        <v>1</v>
      </c>
      <c r="K41" s="3">
        <v>0</v>
      </c>
      <c r="L41" s="3">
        <v>1</v>
      </c>
      <c r="M41" s="3">
        <f t="shared" si="2"/>
        <v>1</v>
      </c>
      <c r="N41" s="3">
        <f t="shared" si="3"/>
        <v>0</v>
      </c>
    </row>
    <row r="42" spans="1:14" x14ac:dyDescent="0.25">
      <c r="A42" t="s">
        <v>60</v>
      </c>
      <c r="B42" t="s">
        <v>90</v>
      </c>
      <c r="C42">
        <v>2005</v>
      </c>
      <c r="D42" s="2">
        <f t="shared" si="5"/>
        <v>1</v>
      </c>
      <c r="E42" s="2">
        <f t="shared" si="4"/>
        <v>0</v>
      </c>
      <c r="I42" s="3">
        <v>7</v>
      </c>
      <c r="J42" s="3">
        <v>1</v>
      </c>
      <c r="K42" s="3">
        <v>0</v>
      </c>
      <c r="L42" s="3">
        <v>1</v>
      </c>
      <c r="M42" s="3">
        <f t="shared" si="2"/>
        <v>1</v>
      </c>
      <c r="N42" s="3">
        <f t="shared" si="3"/>
        <v>0</v>
      </c>
    </row>
    <row r="43" spans="1:14" s="1" customFormat="1" ht="15.75" x14ac:dyDescent="0.25">
      <c r="A43" s="1" t="s">
        <v>64</v>
      </c>
      <c r="D43" s="2"/>
      <c r="E43" s="2"/>
      <c r="I43" s="4">
        <v>7</v>
      </c>
      <c r="J43" s="4">
        <v>1</v>
      </c>
      <c r="K43" s="4">
        <v>0</v>
      </c>
      <c r="L43" s="4">
        <v>1</v>
      </c>
      <c r="M43" s="3">
        <f t="shared" ref="M43:M44" si="8">IF(I43=7,1,IF(ISNUMBER(I43),0,"."))</f>
        <v>1</v>
      </c>
      <c r="N43" s="3">
        <f t="shared" ref="N43:N44" si="9">2+K43-J43-L43</f>
        <v>0</v>
      </c>
    </row>
    <row r="44" spans="1:14" s="1" customFormat="1" ht="15.75" x14ac:dyDescent="0.25">
      <c r="A44" s="1" t="s">
        <v>65</v>
      </c>
      <c r="D44" s="2"/>
      <c r="E44" s="2"/>
      <c r="I44" s="4">
        <v>7</v>
      </c>
      <c r="J44" s="4">
        <v>1</v>
      </c>
      <c r="K44" s="4">
        <v>0</v>
      </c>
      <c r="L44" s="4">
        <v>1</v>
      </c>
      <c r="M44" s="3">
        <f t="shared" si="8"/>
        <v>1</v>
      </c>
      <c r="N44" s="3">
        <f t="shared" si="9"/>
        <v>0</v>
      </c>
    </row>
    <row r="45" spans="1:14" x14ac:dyDescent="0.25">
      <c r="A45" t="s">
        <v>99</v>
      </c>
      <c r="B45" t="s">
        <v>102</v>
      </c>
      <c r="C45">
        <v>1992</v>
      </c>
      <c r="D45" s="2">
        <v>1</v>
      </c>
      <c r="E45" s="2">
        <v>3</v>
      </c>
    </row>
    <row r="46" spans="1:14" x14ac:dyDescent="0.25">
      <c r="A46" t="s">
        <v>100</v>
      </c>
      <c r="B46" t="s">
        <v>103</v>
      </c>
      <c r="C46">
        <v>1992</v>
      </c>
      <c r="D46" s="2">
        <v>0</v>
      </c>
      <c r="E46" s="2">
        <v>0</v>
      </c>
    </row>
    <row r="47" spans="1:14" x14ac:dyDescent="0.25">
      <c r="A47" t="s">
        <v>10</v>
      </c>
      <c r="B47" t="s">
        <v>25</v>
      </c>
      <c r="C47">
        <v>1996</v>
      </c>
      <c r="D47" s="2">
        <v>1</v>
      </c>
      <c r="E47" s="2">
        <v>3</v>
      </c>
    </row>
    <row r="48" spans="1:14" x14ac:dyDescent="0.25">
      <c r="A48" t="s">
        <v>101</v>
      </c>
      <c r="B48" t="s">
        <v>104</v>
      </c>
      <c r="C48">
        <v>1992</v>
      </c>
      <c r="D48" s="2">
        <v>1</v>
      </c>
      <c r="E48" s="2">
        <v>3</v>
      </c>
    </row>
    <row r="49" spans="1:5" x14ac:dyDescent="0.25">
      <c r="A49" t="s">
        <v>38</v>
      </c>
      <c r="B49" t="s">
        <v>68</v>
      </c>
      <c r="C49" t="s">
        <v>106</v>
      </c>
      <c r="D49" s="2">
        <v>1</v>
      </c>
      <c r="E49" s="2">
        <v>0</v>
      </c>
    </row>
    <row r="50" spans="1:5" x14ac:dyDescent="0.25">
      <c r="A50" t="s">
        <v>105</v>
      </c>
      <c r="B50" t="s">
        <v>78</v>
      </c>
      <c r="C50" t="s">
        <v>107</v>
      </c>
      <c r="D50" s="2">
        <v>1</v>
      </c>
      <c r="E50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Scores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hspamann</dc:creator>
  <cp:lastModifiedBy>hspamann</cp:lastModifiedBy>
  <dcterms:created xsi:type="dcterms:W3CDTF">2014-02-13T16:36:50Z</dcterms:created>
  <dcterms:modified xsi:type="dcterms:W3CDTF">2014-02-26T22:55:15Z</dcterms:modified>
</cp:coreProperties>
</file>