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195" windowHeight="84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12" i="1"/>
  <c r="I12"/>
  <c r="H12"/>
  <c r="G12"/>
  <c r="E12"/>
  <c r="D12"/>
  <c r="B12"/>
  <c r="B13"/>
  <c r="D13"/>
  <c r="E13"/>
  <c r="G13"/>
  <c r="H13"/>
  <c r="I13"/>
  <c r="J13"/>
</calcChain>
</file>

<file path=xl/sharedStrings.xml><?xml version="1.0" encoding="utf-8"?>
<sst xmlns="http://schemas.openxmlformats.org/spreadsheetml/2006/main" count="181" uniqueCount="52">
  <si>
    <t>Table with row headers in column A and column headers in rows 8 through 9.</t>
  </si>
  <si>
    <t>Source:  U.S. Census Bureau</t>
  </si>
  <si>
    <t>(leading dots indicate sub-parts)</t>
  </si>
  <si>
    <t>(Years ending in June.  Numbers in thousands)</t>
  </si>
  <si>
    <t>Year</t>
  </si>
  <si>
    <t>Age of Women</t>
  </si>
  <si>
    <t>15 to 44 years</t>
  </si>
  <si>
    <t>15 to 19 years</t>
  </si>
  <si>
    <t>20 to 24 years</t>
  </si>
  <si>
    <t>25 to 29 years</t>
  </si>
  <si>
    <t>30 to 34 years</t>
  </si>
  <si>
    <t>35 to 39 years</t>
  </si>
  <si>
    <t>40 to 44 years</t>
  </si>
  <si>
    <t>PERCENT CHILDLESS</t>
  </si>
  <si>
    <r>
      <t>.</t>
    </r>
    <r>
      <rPr>
        <sz val="10"/>
        <rFont val="Arial"/>
        <family val="2"/>
      </rPr>
      <t>2006</t>
    </r>
  </si>
  <si>
    <r>
      <t>.</t>
    </r>
    <r>
      <rPr>
        <sz val="10"/>
        <rFont val="Arial"/>
        <family val="2"/>
      </rPr>
      <t>2004</t>
    </r>
  </si>
  <si>
    <r>
      <t>.</t>
    </r>
    <r>
      <rPr>
        <sz val="10"/>
        <rFont val="Arial"/>
        <family val="2"/>
      </rPr>
      <t>2002</t>
    </r>
  </si>
  <si>
    <r>
      <t>.</t>
    </r>
    <r>
      <rPr>
        <sz val="10"/>
        <rFont val="Arial"/>
        <family val="2"/>
      </rPr>
      <t>2000</t>
    </r>
  </si>
  <si>
    <r>
      <t>.</t>
    </r>
    <r>
      <rPr>
        <sz val="10"/>
        <rFont val="Arial"/>
        <family val="2"/>
      </rPr>
      <t>1998</t>
    </r>
  </si>
  <si>
    <r>
      <t>.</t>
    </r>
    <r>
      <rPr>
        <sz val="10"/>
        <rFont val="Arial"/>
        <family val="2"/>
      </rPr>
      <t>1995</t>
    </r>
  </si>
  <si>
    <r>
      <t>.</t>
    </r>
    <r>
      <rPr>
        <sz val="10"/>
        <rFont val="Arial"/>
        <family val="2"/>
      </rPr>
      <t>1994</t>
    </r>
  </si>
  <si>
    <r>
      <t>.</t>
    </r>
    <r>
      <rPr>
        <sz val="10"/>
        <rFont val="Arial"/>
        <family val="2"/>
      </rPr>
      <t>1992</t>
    </r>
  </si>
  <si>
    <r>
      <t>.</t>
    </r>
    <r>
      <rPr>
        <sz val="10"/>
        <rFont val="Arial"/>
        <family val="2"/>
      </rPr>
      <t>1990</t>
    </r>
  </si>
  <si>
    <r>
      <t>.</t>
    </r>
    <r>
      <rPr>
        <sz val="10"/>
        <rFont val="Arial"/>
        <family val="2"/>
      </rPr>
      <t>1988</t>
    </r>
  </si>
  <si>
    <r>
      <t>/1</t>
    </r>
    <r>
      <rPr>
        <sz val="10"/>
        <color indexed="9"/>
        <rFont val="Arial"/>
        <family val="2"/>
      </rPr>
      <t>/</t>
    </r>
  </si>
  <si>
    <t>NA</t>
  </si>
  <si>
    <r>
      <t>/2</t>
    </r>
    <r>
      <rPr>
        <sz val="10"/>
        <color indexed="9"/>
        <rFont val="Arial"/>
        <family val="2"/>
      </rPr>
      <t>/</t>
    </r>
  </si>
  <si>
    <r>
      <t>.</t>
    </r>
    <r>
      <rPr>
        <sz val="10"/>
        <rFont val="Arial"/>
        <family val="2"/>
      </rPr>
      <t>1987</t>
    </r>
  </si>
  <si>
    <r>
      <t>.</t>
    </r>
    <r>
      <rPr>
        <sz val="10"/>
        <rFont val="Arial"/>
        <family val="2"/>
      </rPr>
      <t>1986</t>
    </r>
  </si>
  <si>
    <r>
      <t>.</t>
    </r>
    <r>
      <rPr>
        <sz val="10"/>
        <rFont val="Arial"/>
        <family val="2"/>
      </rPr>
      <t>1985</t>
    </r>
  </si>
  <si>
    <r>
      <t>.</t>
    </r>
    <r>
      <rPr>
        <sz val="10"/>
        <rFont val="Arial"/>
        <family val="2"/>
      </rPr>
      <t>1984</t>
    </r>
  </si>
  <si>
    <r>
      <t>.</t>
    </r>
    <r>
      <rPr>
        <sz val="10"/>
        <rFont val="Arial"/>
        <family val="2"/>
      </rPr>
      <t>1983</t>
    </r>
  </si>
  <si>
    <r>
      <t>.</t>
    </r>
    <r>
      <rPr>
        <sz val="10"/>
        <rFont val="Arial"/>
        <family val="2"/>
      </rPr>
      <t>1982</t>
    </r>
  </si>
  <si>
    <r>
      <t>.</t>
    </r>
    <r>
      <rPr>
        <sz val="10"/>
        <rFont val="Arial"/>
        <family val="2"/>
      </rPr>
      <t>1981</t>
    </r>
  </si>
  <si>
    <r>
      <t>.</t>
    </r>
    <r>
      <rPr>
        <sz val="10"/>
        <rFont val="Arial"/>
        <family val="2"/>
      </rPr>
      <t>1980</t>
    </r>
  </si>
  <si>
    <r>
      <t>.</t>
    </r>
    <r>
      <rPr>
        <sz val="10"/>
        <rFont val="Arial"/>
        <family val="2"/>
      </rPr>
      <t>1976</t>
    </r>
  </si>
  <si>
    <t>NUMBER OF WOMEN</t>
  </si>
  <si>
    <t>Footnotes:</t>
  </si>
  <si>
    <r>
      <t>/1</t>
    </r>
    <r>
      <rPr>
        <sz val="10"/>
        <color indexed="9"/>
        <rFont val="Arial"/>
        <family val="2"/>
      </rPr>
      <t>/</t>
    </r>
    <r>
      <rPr>
        <sz val="10"/>
        <rFont val="Arial"/>
        <family val="2"/>
      </rPr>
      <t xml:space="preserve">  18 to 44 years old.</t>
    </r>
  </si>
  <si>
    <r>
      <t>/2</t>
    </r>
    <r>
      <rPr>
        <sz val="10"/>
        <color indexed="9"/>
        <rFont val="Arial"/>
        <family val="2"/>
      </rPr>
      <t>/</t>
    </r>
    <r>
      <rPr>
        <sz val="10"/>
        <rFont val="Arial"/>
        <family val="2"/>
      </rPr>
      <t xml:space="preserve">  18 to 24 years old</t>
    </r>
  </si>
  <si>
    <t>NA  Not available</t>
  </si>
  <si>
    <t>FOR FURTHER INFORMATION</t>
  </si>
  <si>
    <t>Contact Fertility and Family Statistics Branch</t>
  </si>
  <si>
    <t>301-763-2416</t>
  </si>
  <si>
    <r>
      <t>.</t>
    </r>
    <r>
      <rPr>
        <sz val="10"/>
        <rFont val="Arial"/>
        <family val="2"/>
      </rPr>
      <t>2008</t>
    </r>
  </si>
  <si>
    <t>BIRTHS IN THE LAST YEAR PER 1,000 WOMEN</t>
  </si>
  <si>
    <r>
      <t>.</t>
    </r>
    <r>
      <rPr>
        <sz val="10"/>
        <rFont val="Arial"/>
        <family val="2"/>
      </rPr>
      <t>2010</t>
    </r>
  </si>
  <si>
    <t>Source: U.S. Census Bureau, Current Population Survey, June 1976-2010.  For information on confidentiality protection, sampling error, nonsampling error, and definitions, see http://www.census.gov/apsd/techdoc/cps/cpsjun06.pdf.</t>
  </si>
  <si>
    <t>Supplemental Table 1.  Percent Childless and Births per 1,000 Women in the Last 12 Months: Selected Years, 1976 to 2010</t>
  </si>
  <si>
    <t xml:space="preserve">Internet release date: </t>
  </si>
  <si>
    <t>downloaded from cencus.gov on 6/1/2013</t>
  </si>
  <si>
    <t>http://www.census.gov/hhes/fertility/data/cps/historical.html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</si>
</sst>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(* #,##0.0_);_(* \(#,##0.0\);_(* &quot;-&quot;??_);_(@_)"/>
    <numFmt numFmtId="165" formatCode="0.0"/>
    <numFmt numFmtId="166" formatCode="_(* #,##0_);_(* \(#,##0\);_(* &quot;-&quot;??_);_(@_)"/>
    <numFmt numFmtId="167" formatCode="#,##0.0"/>
  </numFmts>
  <fonts count="4">
    <font>
      <sz val="10"/>
      <name val="Arial"/>
    </font>
    <font>
      <sz val="10"/>
      <name val="Arial"/>
    </font>
    <font>
      <sz val="10"/>
      <color indexed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49" fontId="2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49" fontId="3" fillId="0" borderId="0" xfId="0" applyNumberFormat="1" applyFont="1" applyProtection="1">
      <protection locked="0"/>
    </xf>
    <xf numFmtId="0" fontId="3" fillId="0" borderId="0" xfId="0" applyFont="1" applyBorder="1" applyAlignment="1" applyProtection="1">
      <alignment horizontal="right"/>
      <protection locked="0"/>
    </xf>
    <xf numFmtId="49" fontId="3" fillId="0" borderId="0" xfId="0" applyNumberFormat="1" applyFont="1" applyAlignment="1" applyProtection="1">
      <protection locked="0"/>
    </xf>
    <xf numFmtId="49" fontId="3" fillId="0" borderId="0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49" fontId="2" fillId="0" borderId="0" xfId="0" applyNumberFormat="1" applyFont="1" applyBorder="1" applyAlignment="1" applyProtection="1">
      <alignment horizontal="left" indent="2"/>
      <protection locked="0"/>
    </xf>
    <xf numFmtId="164" fontId="0" fillId="0" borderId="0" xfId="1" applyNumberFormat="1" applyFont="1"/>
    <xf numFmtId="164" fontId="3" fillId="0" borderId="0" xfId="1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164" fontId="3" fillId="0" borderId="0" xfId="1" applyNumberFormat="1" applyFont="1" applyBorder="1" applyAlignment="1" applyProtection="1">
      <alignment horizontal="right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right"/>
      <protection locked="0"/>
    </xf>
    <xf numFmtId="166" fontId="0" fillId="0" borderId="0" xfId="1" applyNumberFormat="1" applyFont="1"/>
    <xf numFmtId="166" fontId="3" fillId="0" borderId="0" xfId="1" applyNumberFormat="1" applyFont="1" applyBorder="1" applyAlignment="1" applyProtection="1">
      <alignment horizontal="right"/>
      <protection locked="0"/>
    </xf>
    <xf numFmtId="3" fontId="3" fillId="0" borderId="0" xfId="0" applyNumberFormat="1" applyFont="1" applyBorder="1" applyAlignment="1" applyProtection="1">
      <alignment horizontal="right"/>
      <protection locked="0"/>
    </xf>
    <xf numFmtId="49" fontId="2" fillId="0" borderId="2" xfId="0" applyNumberFormat="1" applyFont="1" applyBorder="1" applyAlignment="1" applyProtection="1">
      <alignment horizontal="left" indent="2"/>
      <protection locked="0"/>
    </xf>
    <xf numFmtId="166" fontId="3" fillId="0" borderId="2" xfId="1" applyNumberFormat="1" applyFont="1" applyBorder="1" applyAlignment="1" applyProtection="1">
      <alignment horizontal="right"/>
      <protection locked="0"/>
    </xf>
    <xf numFmtId="0" fontId="3" fillId="0" borderId="2" xfId="0" applyFont="1" applyBorder="1" applyAlignment="1" applyProtection="1">
      <alignment horizontal="right"/>
      <protection locked="0"/>
    </xf>
    <xf numFmtId="49" fontId="2" fillId="0" borderId="0" xfId="0" applyNumberFormat="1" applyFont="1" applyBorder="1" applyProtection="1">
      <protection locked="0"/>
    </xf>
    <xf numFmtId="3" fontId="3" fillId="0" borderId="0" xfId="0" applyNumberFormat="1" applyFont="1" applyBorder="1" applyAlignment="1" applyProtection="1">
      <alignment horizontal="left"/>
      <protection locked="0"/>
    </xf>
    <xf numFmtId="164" fontId="3" fillId="0" borderId="0" xfId="1" applyNumberFormat="1" applyFont="1" applyProtection="1">
      <protection locked="0"/>
    </xf>
    <xf numFmtId="0" fontId="3" fillId="0" borderId="0" xfId="0" applyFont="1" applyFill="1" applyProtection="1">
      <protection locked="0"/>
    </xf>
    <xf numFmtId="167" fontId="0" fillId="0" borderId="0" xfId="0" applyNumberFormat="1"/>
    <xf numFmtId="164" fontId="0" fillId="0" borderId="0" xfId="1" applyNumberFormat="1" applyFont="1" applyFill="1"/>
    <xf numFmtId="3" fontId="0" fillId="0" borderId="0" xfId="0" applyNumberFormat="1"/>
    <xf numFmtId="166" fontId="3" fillId="0" borderId="0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Protection="1"/>
    <xf numFmtId="0" fontId="3" fillId="0" borderId="0" xfId="0" applyFont="1" applyProtection="1"/>
    <xf numFmtId="0" fontId="3" fillId="0" borderId="0" xfId="0" applyFont="1" applyFill="1" applyProtection="1"/>
    <xf numFmtId="0" fontId="3" fillId="0" borderId="0" xfId="0" applyFont="1" applyAlignment="1">
      <alignment horizontal="left" wrapText="1"/>
    </xf>
    <xf numFmtId="0" fontId="0" fillId="0" borderId="0" xfId="0" applyAlignment="1"/>
    <xf numFmtId="49" fontId="3" fillId="0" borderId="0" xfId="0" applyNumberFormat="1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  <xf numFmtId="49" fontId="0" fillId="0" borderId="4" xfId="0" applyNumberFormat="1" applyBorder="1" applyAlignment="1" applyProtection="1">
      <alignment horizontal="left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8"/>
  <sheetViews>
    <sheetView tabSelected="1" zoomScaleNormal="100" workbookViewId="0">
      <selection activeCell="D5" sqref="D5"/>
    </sheetView>
  </sheetViews>
  <sheetFormatPr defaultRowHeight="12.75"/>
  <cols>
    <col min="1" max="1" width="17.7109375" style="4" customWidth="1"/>
    <col min="2" max="2" width="10.28515625" style="2" bestFit="1" customWidth="1"/>
    <col min="3" max="3" width="2.7109375" style="2" customWidth="1"/>
    <col min="4" max="4" width="10.7109375" style="2" customWidth="1"/>
    <col min="5" max="5" width="10.28515625" style="2" bestFit="1" customWidth="1"/>
    <col min="6" max="6" width="3.28515625" style="2" customWidth="1"/>
    <col min="7" max="7" width="11.140625" style="2" customWidth="1"/>
    <col min="8" max="8" width="11.85546875" style="2" customWidth="1"/>
    <col min="9" max="9" width="11.140625" style="2" customWidth="1"/>
    <col min="10" max="10" width="12.5703125" style="2" customWidth="1"/>
    <col min="11" max="16384" width="9.140625" style="3"/>
  </cols>
  <sheetData>
    <row r="1" spans="1:17" ht="13.5" customHeight="1">
      <c r="A1" s="1" t="s">
        <v>0</v>
      </c>
    </row>
    <row r="2" spans="1:17" ht="27.75" customHeight="1">
      <c r="A2" s="35" t="s">
        <v>48</v>
      </c>
      <c r="B2" s="36"/>
      <c r="C2" s="36"/>
      <c r="D2" s="36"/>
      <c r="E2" s="36"/>
      <c r="F2" s="36"/>
      <c r="G2" s="36"/>
      <c r="H2" s="36"/>
      <c r="I2" s="36"/>
      <c r="J2" s="36"/>
    </row>
    <row r="3" spans="1:17">
      <c r="B3" s="5"/>
      <c r="C3" s="5"/>
      <c r="D3" s="5"/>
      <c r="E3" s="5"/>
      <c r="F3" s="5"/>
      <c r="G3" s="5"/>
      <c r="H3" s="5"/>
      <c r="I3" s="5"/>
      <c r="J3" s="5"/>
    </row>
    <row r="4" spans="1:17">
      <c r="A4" s="6" t="s">
        <v>1</v>
      </c>
      <c r="B4" s="5"/>
      <c r="C4" s="5"/>
      <c r="D4" s="5" t="s">
        <v>51</v>
      </c>
      <c r="E4" s="5"/>
      <c r="F4" s="5"/>
      <c r="G4" s="5"/>
      <c r="H4" s="5"/>
      <c r="I4" s="5"/>
      <c r="J4" s="5"/>
    </row>
    <row r="5" spans="1:17">
      <c r="A5" s="4" t="s">
        <v>49</v>
      </c>
      <c r="B5" s="5"/>
      <c r="C5" s="5"/>
      <c r="D5" s="5" t="s">
        <v>50</v>
      </c>
      <c r="E5" s="5"/>
      <c r="F5" s="5"/>
      <c r="G5" s="5"/>
      <c r="H5" s="5"/>
      <c r="I5" s="5"/>
      <c r="J5" s="5"/>
    </row>
    <row r="6" spans="1:17">
      <c r="A6" s="1" t="s">
        <v>2</v>
      </c>
      <c r="B6" s="5"/>
      <c r="C6" s="5"/>
      <c r="D6" s="5"/>
      <c r="E6" s="5"/>
      <c r="F6" s="5"/>
      <c r="G6" s="5"/>
      <c r="H6" s="5"/>
      <c r="I6" s="5"/>
      <c r="J6" s="5"/>
    </row>
    <row r="7" spans="1:17">
      <c r="A7" s="7" t="s">
        <v>3</v>
      </c>
      <c r="B7" s="5"/>
      <c r="C7" s="5"/>
      <c r="D7" s="5"/>
      <c r="E7" s="5"/>
      <c r="F7" s="5"/>
      <c r="G7" s="5"/>
      <c r="H7" s="5"/>
      <c r="I7" s="5"/>
      <c r="J7" s="5"/>
    </row>
    <row r="8" spans="1:17">
      <c r="A8" s="37" t="s">
        <v>4</v>
      </c>
      <c r="B8" s="39" t="s">
        <v>5</v>
      </c>
      <c r="C8" s="40"/>
      <c r="D8" s="40"/>
      <c r="E8" s="40"/>
      <c r="F8" s="40"/>
      <c r="G8" s="40"/>
      <c r="H8" s="40"/>
      <c r="I8" s="40"/>
      <c r="J8" s="41"/>
    </row>
    <row r="9" spans="1:17" ht="25.5">
      <c r="A9" s="38"/>
      <c r="B9" s="42" t="s">
        <v>6</v>
      </c>
      <c r="C9" s="42"/>
      <c r="D9" s="8" t="s">
        <v>7</v>
      </c>
      <c r="E9" s="42" t="s">
        <v>8</v>
      </c>
      <c r="F9" s="42"/>
      <c r="G9" s="8" t="s">
        <v>9</v>
      </c>
      <c r="H9" s="8" t="s">
        <v>10</v>
      </c>
      <c r="I9" s="8" t="s">
        <v>11</v>
      </c>
      <c r="J9" s="8" t="s">
        <v>12</v>
      </c>
    </row>
    <row r="10" spans="1:17">
      <c r="A10" s="7"/>
      <c r="B10" s="5"/>
      <c r="C10" s="5"/>
      <c r="D10" s="5"/>
      <c r="E10" s="5"/>
      <c r="F10" s="5"/>
      <c r="G10" s="5"/>
      <c r="H10" s="5"/>
      <c r="I10" s="5"/>
      <c r="J10" s="5"/>
    </row>
    <row r="11" spans="1:17">
      <c r="A11" s="7" t="s">
        <v>13</v>
      </c>
      <c r="B11" s="3"/>
      <c r="C11" s="3"/>
      <c r="D11" s="3"/>
      <c r="E11" s="3"/>
      <c r="F11" s="3"/>
      <c r="G11" s="3"/>
      <c r="H11" s="3"/>
      <c r="I11" s="3"/>
      <c r="J11" s="3"/>
    </row>
    <row r="12" spans="1:17">
      <c r="A12" s="9" t="s">
        <v>46</v>
      </c>
      <c r="B12" s="30">
        <f>28953/61481*100</f>
        <v>47.092597713114621</v>
      </c>
      <c r="C12" s="31"/>
      <c r="D12" s="30">
        <f>9720/10273*100</f>
        <v>94.616957071936142</v>
      </c>
      <c r="E12" s="30">
        <f>7393/10493*100</f>
        <v>70.456494806061187</v>
      </c>
      <c r="F12" s="32"/>
      <c r="G12" s="30">
        <f>4997/10501*100</f>
        <v>47.585944195790873</v>
      </c>
      <c r="H12" s="30">
        <f>2943/9923*100</f>
        <v>29.658369444724375</v>
      </c>
      <c r="I12" s="30">
        <f>1952/9917*100</f>
        <v>19.683371987496219</v>
      </c>
      <c r="J12" s="30">
        <f>1948/10374*100</f>
        <v>18.777713514555618</v>
      </c>
    </row>
    <row r="13" spans="1:17">
      <c r="A13" s="9" t="s">
        <v>44</v>
      </c>
      <c r="B13" s="30">
        <f>28205/61692*100</f>
        <v>45.719055955391298</v>
      </c>
      <c r="C13" s="25"/>
      <c r="D13" s="30">
        <f>9746/10405*100</f>
        <v>93.666506487265735</v>
      </c>
      <c r="E13" s="30">
        <f>7173/10156*100</f>
        <v>70.628200078771172</v>
      </c>
      <c r="F13" s="32"/>
      <c r="G13" s="30">
        <f>4788/10362*100</f>
        <v>46.207295888824554</v>
      </c>
      <c r="H13" s="30">
        <f>2574/9618*100</f>
        <v>26.762320648783533</v>
      </c>
      <c r="I13" s="30">
        <f>2014/10403*100</f>
        <v>19.35980005767567</v>
      </c>
      <c r="J13" s="30">
        <f>1910/10748*100</f>
        <v>17.770748046148121</v>
      </c>
      <c r="K13" s="24"/>
      <c r="L13" s="10"/>
      <c r="M13" s="24"/>
      <c r="N13" s="24"/>
      <c r="O13" s="24"/>
      <c r="P13" s="24"/>
      <c r="Q13" s="24"/>
    </row>
    <row r="14" spans="1:17">
      <c r="A14" s="9" t="s">
        <v>14</v>
      </c>
      <c r="B14" s="10">
        <v>45.1</v>
      </c>
      <c r="D14" s="10">
        <v>93.3</v>
      </c>
      <c r="E14" s="10">
        <v>68.599999999999994</v>
      </c>
      <c r="G14" s="10">
        <v>45.6</v>
      </c>
      <c r="H14" s="10">
        <v>26.2</v>
      </c>
      <c r="I14" s="10">
        <v>18.899999999999999</v>
      </c>
      <c r="J14" s="10">
        <v>20.399999999999999</v>
      </c>
      <c r="L14"/>
    </row>
    <row r="15" spans="1:17">
      <c r="A15" s="9" t="s">
        <v>15</v>
      </c>
      <c r="B15" s="11">
        <v>44.6</v>
      </c>
      <c r="C15" s="12"/>
      <c r="D15" s="13">
        <v>93.3</v>
      </c>
      <c r="E15" s="11">
        <v>68.900000000000006</v>
      </c>
      <c r="F15" s="12"/>
      <c r="G15" s="11">
        <v>44.2</v>
      </c>
      <c r="H15" s="11">
        <v>27.6</v>
      </c>
      <c r="I15" s="11">
        <v>19.600000000000001</v>
      </c>
      <c r="J15" s="11">
        <v>19.3</v>
      </c>
      <c r="L15"/>
    </row>
    <row r="16" spans="1:17">
      <c r="A16" s="9" t="s">
        <v>16</v>
      </c>
      <c r="B16" s="11">
        <v>43.5</v>
      </c>
      <c r="C16" s="12"/>
      <c r="D16" s="11">
        <v>91.2</v>
      </c>
      <c r="E16" s="11">
        <v>67</v>
      </c>
      <c r="F16" s="12"/>
      <c r="G16" s="11">
        <v>45.2</v>
      </c>
      <c r="H16" s="11">
        <v>27.6</v>
      </c>
      <c r="I16" s="11">
        <v>20.2</v>
      </c>
      <c r="J16" s="11">
        <v>17.899999999999999</v>
      </c>
      <c r="L16"/>
    </row>
    <row r="17" spans="1:12">
      <c r="A17" s="9" t="s">
        <v>17</v>
      </c>
      <c r="B17" s="11">
        <v>42.8</v>
      </c>
      <c r="C17" s="12"/>
      <c r="D17" s="11">
        <v>90.5</v>
      </c>
      <c r="E17" s="11">
        <v>63.6</v>
      </c>
      <c r="F17" s="12"/>
      <c r="G17" s="11">
        <v>44.2</v>
      </c>
      <c r="H17" s="11">
        <v>28.1</v>
      </c>
      <c r="I17" s="11">
        <v>20.100000000000001</v>
      </c>
      <c r="J17" s="11">
        <v>19</v>
      </c>
      <c r="L17"/>
    </row>
    <row r="18" spans="1:12">
      <c r="A18" s="9" t="s">
        <v>18</v>
      </c>
      <c r="B18" s="11">
        <v>42.2</v>
      </c>
      <c r="C18" s="14"/>
      <c r="D18" s="11">
        <v>90.1</v>
      </c>
      <c r="E18" s="11">
        <v>64</v>
      </c>
      <c r="F18" s="14"/>
      <c r="G18" s="11">
        <v>43.5</v>
      </c>
      <c r="H18" s="11">
        <v>27.4</v>
      </c>
      <c r="I18" s="11">
        <v>19.8</v>
      </c>
      <c r="J18" s="11">
        <v>19</v>
      </c>
      <c r="L18"/>
    </row>
    <row r="19" spans="1:12">
      <c r="A19" s="9" t="s">
        <v>19</v>
      </c>
      <c r="B19" s="11">
        <v>41.8</v>
      </c>
      <c r="C19" s="14"/>
      <c r="D19" s="11">
        <v>90.7</v>
      </c>
      <c r="E19" s="11">
        <v>64.3</v>
      </c>
      <c r="F19" s="14"/>
      <c r="G19" s="11">
        <v>43.8</v>
      </c>
      <c r="H19" s="11">
        <v>26.7</v>
      </c>
      <c r="I19" s="11">
        <v>19.7</v>
      </c>
      <c r="J19" s="11">
        <v>17.5</v>
      </c>
      <c r="L19"/>
    </row>
    <row r="20" spans="1:12">
      <c r="A20" s="9" t="s">
        <v>20</v>
      </c>
      <c r="B20" s="11">
        <v>42</v>
      </c>
      <c r="C20" s="14"/>
      <c r="D20" s="11">
        <v>91.6</v>
      </c>
      <c r="E20" s="11">
        <v>65.3</v>
      </c>
      <c r="F20" s="14"/>
      <c r="G20" s="11">
        <v>43.6</v>
      </c>
      <c r="H20" s="11">
        <v>26.3</v>
      </c>
      <c r="I20" s="11">
        <v>19.600000000000001</v>
      </c>
      <c r="J20" s="11">
        <v>17.5</v>
      </c>
    </row>
    <row r="21" spans="1:12">
      <c r="A21" s="9" t="s">
        <v>21</v>
      </c>
      <c r="B21" s="11">
        <v>41.2</v>
      </c>
      <c r="C21" s="14"/>
      <c r="D21" s="11">
        <v>92.7</v>
      </c>
      <c r="E21" s="11">
        <v>65.900000000000006</v>
      </c>
      <c r="F21" s="14"/>
      <c r="G21" s="11">
        <v>41.3</v>
      </c>
      <c r="H21" s="11">
        <v>26.1</v>
      </c>
      <c r="I21" s="11">
        <v>18.8</v>
      </c>
      <c r="J21" s="11">
        <v>15.7</v>
      </c>
    </row>
    <row r="22" spans="1:12">
      <c r="A22" s="9" t="s">
        <v>22</v>
      </c>
      <c r="B22" s="11">
        <v>41.6</v>
      </c>
      <c r="C22" s="14"/>
      <c r="D22" s="11">
        <v>91.9</v>
      </c>
      <c r="E22" s="11">
        <v>64.599999999999994</v>
      </c>
      <c r="F22" s="14"/>
      <c r="G22" s="11">
        <v>42.1</v>
      </c>
      <c r="H22" s="11">
        <v>25.7</v>
      </c>
      <c r="I22" s="11">
        <v>17.7</v>
      </c>
      <c r="J22" s="11">
        <v>16</v>
      </c>
    </row>
    <row r="23" spans="1:12">
      <c r="A23" s="9" t="s">
        <v>23</v>
      </c>
      <c r="B23" s="11">
        <v>38</v>
      </c>
      <c r="C23" s="12" t="s">
        <v>24</v>
      </c>
      <c r="D23" s="13" t="s">
        <v>25</v>
      </c>
      <c r="E23" s="11">
        <v>74.2</v>
      </c>
      <c r="F23" s="12" t="s">
        <v>26</v>
      </c>
      <c r="G23" s="11">
        <v>42.2</v>
      </c>
      <c r="H23" s="11">
        <v>25.1</v>
      </c>
      <c r="I23" s="11">
        <v>17.7</v>
      </c>
      <c r="J23" s="11">
        <v>14.7</v>
      </c>
    </row>
    <row r="24" spans="1:12">
      <c r="A24" s="9" t="s">
        <v>27</v>
      </c>
      <c r="B24" s="11">
        <v>36.6</v>
      </c>
      <c r="C24" s="12" t="s">
        <v>24</v>
      </c>
      <c r="D24" s="13" t="s">
        <v>25</v>
      </c>
      <c r="E24" s="11">
        <v>71.7</v>
      </c>
      <c r="F24" s="12" t="s">
        <v>26</v>
      </c>
      <c r="G24" s="11">
        <v>39.299999999999997</v>
      </c>
      <c r="H24" s="11">
        <v>23.6</v>
      </c>
      <c r="I24" s="11">
        <v>16.7</v>
      </c>
      <c r="J24" s="11">
        <v>14.2</v>
      </c>
    </row>
    <row r="25" spans="1:12">
      <c r="A25" s="9" t="s">
        <v>28</v>
      </c>
      <c r="B25" s="11">
        <v>37.299999999999997</v>
      </c>
      <c r="C25" s="12" t="s">
        <v>24</v>
      </c>
      <c r="D25" s="13" t="s">
        <v>25</v>
      </c>
      <c r="E25" s="11">
        <v>71.8</v>
      </c>
      <c r="F25" s="12" t="s">
        <v>26</v>
      </c>
      <c r="G25" s="11">
        <v>40.700000000000003</v>
      </c>
      <c r="H25" s="11">
        <v>23.9</v>
      </c>
      <c r="I25" s="11">
        <v>16.600000000000001</v>
      </c>
      <c r="J25" s="11">
        <v>13.2</v>
      </c>
    </row>
    <row r="26" spans="1:12">
      <c r="A26" s="9" t="s">
        <v>29</v>
      </c>
      <c r="B26" s="11">
        <v>38.1</v>
      </c>
      <c r="C26" s="12" t="s">
        <v>24</v>
      </c>
      <c r="D26" s="13" t="s">
        <v>25</v>
      </c>
      <c r="E26" s="11">
        <v>71.400000000000006</v>
      </c>
      <c r="F26" s="12" t="s">
        <v>26</v>
      </c>
      <c r="G26" s="11">
        <v>41.5</v>
      </c>
      <c r="H26" s="11">
        <v>26.2</v>
      </c>
      <c r="I26" s="11">
        <v>16.7</v>
      </c>
      <c r="J26" s="11">
        <v>11.4</v>
      </c>
    </row>
    <row r="27" spans="1:12">
      <c r="A27" s="9" t="s">
        <v>30</v>
      </c>
      <c r="B27" s="11">
        <v>37.6</v>
      </c>
      <c r="C27" s="12" t="s">
        <v>24</v>
      </c>
      <c r="D27" s="13" t="s">
        <v>25</v>
      </c>
      <c r="E27" s="11">
        <v>71.400000000000006</v>
      </c>
      <c r="F27" s="12" t="s">
        <v>26</v>
      </c>
      <c r="G27" s="11">
        <v>39.9</v>
      </c>
      <c r="H27" s="11">
        <v>23.5</v>
      </c>
      <c r="I27" s="11">
        <v>15.4</v>
      </c>
      <c r="J27" s="11">
        <v>11.1</v>
      </c>
    </row>
    <row r="28" spans="1:12">
      <c r="A28" s="9" t="s">
        <v>31</v>
      </c>
      <c r="B28" s="11">
        <v>37.700000000000003</v>
      </c>
      <c r="C28" s="12" t="s">
        <v>24</v>
      </c>
      <c r="D28" s="13" t="s">
        <v>25</v>
      </c>
      <c r="E28" s="11">
        <v>71.400000000000006</v>
      </c>
      <c r="F28" s="12" t="s">
        <v>26</v>
      </c>
      <c r="G28" s="11">
        <v>39.5</v>
      </c>
      <c r="H28" s="11">
        <v>22.9</v>
      </c>
      <c r="I28" s="11">
        <v>14.6</v>
      </c>
      <c r="J28" s="11">
        <v>10.1</v>
      </c>
    </row>
    <row r="29" spans="1:12">
      <c r="A29" s="9" t="s">
        <v>32</v>
      </c>
      <c r="B29" s="11">
        <v>38.200000000000003</v>
      </c>
      <c r="C29" s="12" t="s">
        <v>24</v>
      </c>
      <c r="D29" s="13" t="s">
        <v>25</v>
      </c>
      <c r="E29" s="11">
        <v>72.2</v>
      </c>
      <c r="F29" s="12" t="s">
        <v>26</v>
      </c>
      <c r="G29" s="11">
        <v>38.799999999999997</v>
      </c>
      <c r="H29" s="11">
        <v>22.5</v>
      </c>
      <c r="I29" s="11">
        <v>14.4</v>
      </c>
      <c r="J29" s="11">
        <v>11</v>
      </c>
    </row>
    <row r="30" spans="1:12">
      <c r="A30" s="9" t="s">
        <v>33</v>
      </c>
      <c r="B30" s="11">
        <v>36.700000000000003</v>
      </c>
      <c r="C30" s="12" t="s">
        <v>24</v>
      </c>
      <c r="D30" s="13" t="s">
        <v>25</v>
      </c>
      <c r="E30" s="11">
        <v>69.7</v>
      </c>
      <c r="F30" s="12" t="s">
        <v>26</v>
      </c>
      <c r="G30" s="11">
        <v>37.200000000000003</v>
      </c>
      <c r="H30" s="11">
        <v>20.6</v>
      </c>
      <c r="I30" s="11">
        <v>12.3</v>
      </c>
      <c r="J30" s="11">
        <v>9.5</v>
      </c>
    </row>
    <row r="31" spans="1:12">
      <c r="A31" s="9" t="s">
        <v>34</v>
      </c>
      <c r="B31" s="11">
        <v>36.700000000000003</v>
      </c>
      <c r="C31" s="12" t="s">
        <v>24</v>
      </c>
      <c r="D31" s="13" t="s">
        <v>25</v>
      </c>
      <c r="E31" s="11">
        <v>70</v>
      </c>
      <c r="F31" s="12" t="s">
        <v>26</v>
      </c>
      <c r="G31" s="11">
        <v>36.799999999999997</v>
      </c>
      <c r="H31" s="11">
        <v>19.8</v>
      </c>
      <c r="I31" s="11">
        <v>12.1</v>
      </c>
      <c r="J31" s="11">
        <v>10.1</v>
      </c>
    </row>
    <row r="32" spans="1:12">
      <c r="A32" s="9" t="s">
        <v>35</v>
      </c>
      <c r="B32" s="11">
        <v>35.1</v>
      </c>
      <c r="C32" s="12" t="s">
        <v>24</v>
      </c>
      <c r="D32" s="13" t="s">
        <v>25</v>
      </c>
      <c r="E32" s="11">
        <v>69</v>
      </c>
      <c r="F32" s="12" t="s">
        <v>26</v>
      </c>
      <c r="G32" s="11">
        <v>30.8</v>
      </c>
      <c r="H32" s="11">
        <v>15.6</v>
      </c>
      <c r="I32" s="11">
        <v>10.5</v>
      </c>
      <c r="J32" s="11">
        <v>10.199999999999999</v>
      </c>
    </row>
    <row r="33" spans="1:17">
      <c r="A33" s="7"/>
      <c r="B33" s="13"/>
      <c r="C33" s="15"/>
      <c r="D33" s="13"/>
      <c r="E33" s="13"/>
      <c r="F33" s="15"/>
      <c r="G33" s="13"/>
      <c r="H33" s="13"/>
      <c r="I33" s="13"/>
      <c r="J33" s="13"/>
    </row>
    <row r="34" spans="1:17">
      <c r="A34" s="7" t="s">
        <v>45</v>
      </c>
      <c r="B34" s="13"/>
      <c r="C34" s="13"/>
      <c r="D34" s="13"/>
      <c r="E34" s="13"/>
      <c r="F34" s="13"/>
      <c r="G34" s="13"/>
      <c r="H34" s="13"/>
      <c r="I34" s="13"/>
      <c r="J34" s="13"/>
    </row>
    <row r="35" spans="1:17">
      <c r="A35" s="9" t="s">
        <v>46</v>
      </c>
      <c r="B35" s="13">
        <v>60</v>
      </c>
      <c r="C35" s="13"/>
      <c r="D35" s="13">
        <v>29.3</v>
      </c>
      <c r="E35" s="13">
        <v>87.3</v>
      </c>
      <c r="F35" s="13"/>
      <c r="G35" s="13">
        <v>96.6</v>
      </c>
      <c r="H35" s="13">
        <v>82.7</v>
      </c>
      <c r="I35" s="13">
        <v>50.7</v>
      </c>
      <c r="J35" s="13">
        <v>12.6</v>
      </c>
    </row>
    <row r="36" spans="1:17">
      <c r="A36" s="9" t="s">
        <v>44</v>
      </c>
      <c r="B36" s="27">
        <v>64.2</v>
      </c>
      <c r="C36" s="27"/>
      <c r="D36" s="27">
        <v>35.6</v>
      </c>
      <c r="E36" s="27">
        <v>85.1</v>
      </c>
      <c r="F36" s="27"/>
      <c r="G36" s="27">
        <v>109.8</v>
      </c>
      <c r="H36" s="27">
        <v>90.9</v>
      </c>
      <c r="I36" s="27">
        <v>52.9</v>
      </c>
      <c r="J36" s="27">
        <v>15.2</v>
      </c>
      <c r="K36" s="26"/>
      <c r="L36" s="26"/>
      <c r="M36" s="26"/>
      <c r="N36" s="26"/>
      <c r="O36" s="26"/>
      <c r="P36" s="26"/>
      <c r="Q36" s="26"/>
    </row>
    <row r="37" spans="1:17">
      <c r="A37" s="9" t="s">
        <v>14</v>
      </c>
      <c r="B37" s="10">
        <v>64.426179012045466</v>
      </c>
      <c r="C37"/>
      <c r="D37" s="10">
        <v>40.607654104586615</v>
      </c>
      <c r="E37" s="10">
        <v>92.767139597182265</v>
      </c>
      <c r="F37" s="10"/>
      <c r="G37" s="10">
        <v>104.55817672930829</v>
      </c>
      <c r="H37" s="10">
        <v>92.049341764279049</v>
      </c>
      <c r="I37" s="10">
        <v>55.406698564593299</v>
      </c>
      <c r="J37" s="10">
        <v>9.7018246550956846</v>
      </c>
      <c r="K37" s="13"/>
    </row>
    <row r="38" spans="1:17">
      <c r="A38" s="9" t="s">
        <v>15</v>
      </c>
      <c r="B38" s="13">
        <v>60.8</v>
      </c>
      <c r="C38" s="15"/>
      <c r="D38" s="13">
        <v>38.700000000000003</v>
      </c>
      <c r="E38" s="13">
        <v>87.6</v>
      </c>
      <c r="F38" s="15"/>
      <c r="G38" s="13">
        <v>98.7</v>
      </c>
      <c r="H38" s="13">
        <v>93.8</v>
      </c>
      <c r="I38" s="13">
        <v>42.4</v>
      </c>
      <c r="J38" s="13">
        <v>13.2</v>
      </c>
    </row>
    <row r="39" spans="1:17">
      <c r="A39" s="9" t="s">
        <v>16</v>
      </c>
      <c r="B39" s="13">
        <v>61.4</v>
      </c>
      <c r="C39" s="15"/>
      <c r="D39" s="13">
        <v>55.9</v>
      </c>
      <c r="E39" s="13">
        <v>90</v>
      </c>
      <c r="F39" s="15"/>
      <c r="G39" s="13">
        <v>97.2</v>
      </c>
      <c r="H39" s="13">
        <v>83.6</v>
      </c>
      <c r="I39" s="13">
        <v>41.9</v>
      </c>
      <c r="J39" s="13">
        <v>11.9</v>
      </c>
    </row>
    <row r="40" spans="1:17">
      <c r="A40" s="9" t="s">
        <v>17</v>
      </c>
      <c r="B40" s="13">
        <v>64.599999999999994</v>
      </c>
      <c r="C40" s="15"/>
      <c r="D40" s="13">
        <v>59.7</v>
      </c>
      <c r="E40" s="13">
        <v>91.8</v>
      </c>
      <c r="F40" s="15"/>
      <c r="G40" s="13">
        <v>107.9</v>
      </c>
      <c r="H40" s="13">
        <v>87.9</v>
      </c>
      <c r="I40" s="13">
        <v>45.1</v>
      </c>
      <c r="J40" s="13">
        <v>10.9</v>
      </c>
    </row>
    <row r="41" spans="1:17">
      <c r="A41" s="9" t="s">
        <v>18</v>
      </c>
      <c r="B41" s="13">
        <v>60.7</v>
      </c>
      <c r="C41" s="15"/>
      <c r="D41" s="13">
        <v>48</v>
      </c>
      <c r="E41" s="13">
        <v>98.2</v>
      </c>
      <c r="F41" s="15"/>
      <c r="G41" s="13">
        <v>100.5</v>
      </c>
      <c r="H41" s="13">
        <v>82.4</v>
      </c>
      <c r="I41" s="13">
        <v>38.5</v>
      </c>
      <c r="J41" s="13">
        <v>10.5</v>
      </c>
    </row>
    <row r="42" spans="1:17">
      <c r="A42" s="9" t="s">
        <v>19</v>
      </c>
      <c r="B42" s="13">
        <v>61.4</v>
      </c>
      <c r="C42" s="15"/>
      <c r="D42" s="13">
        <v>37.700000000000003</v>
      </c>
      <c r="E42" s="13">
        <v>105.7</v>
      </c>
      <c r="F42" s="15"/>
      <c r="G42" s="13">
        <v>98.8</v>
      </c>
      <c r="H42" s="13">
        <v>83.8</v>
      </c>
      <c r="I42" s="13">
        <v>36.700000000000003</v>
      </c>
      <c r="J42" s="13">
        <v>10.5</v>
      </c>
    </row>
    <row r="43" spans="1:17">
      <c r="A43" s="9" t="s">
        <v>20</v>
      </c>
      <c r="B43" s="13">
        <v>64.7</v>
      </c>
      <c r="C43" s="15"/>
      <c r="D43" s="13">
        <v>45.2</v>
      </c>
      <c r="E43" s="13">
        <v>100.7</v>
      </c>
      <c r="F43" s="15"/>
      <c r="G43" s="13">
        <v>107.7</v>
      </c>
      <c r="H43" s="13">
        <v>90.4</v>
      </c>
      <c r="I43" s="13">
        <v>36</v>
      </c>
      <c r="J43" s="13">
        <v>9.6</v>
      </c>
    </row>
    <row r="44" spans="1:17">
      <c r="A44" s="9" t="s">
        <v>21</v>
      </c>
      <c r="B44" s="13">
        <v>62.9</v>
      </c>
      <c r="C44" s="15"/>
      <c r="D44" s="13">
        <v>38</v>
      </c>
      <c r="E44" s="13">
        <v>103.4</v>
      </c>
      <c r="F44" s="15"/>
      <c r="G44" s="13">
        <v>109</v>
      </c>
      <c r="H44" s="13">
        <v>76.099999999999994</v>
      </c>
      <c r="I44" s="13">
        <v>38</v>
      </c>
      <c r="J44" s="13">
        <v>8.6999999999999993</v>
      </c>
    </row>
    <row r="45" spans="1:17">
      <c r="A45" s="9" t="s">
        <v>22</v>
      </c>
      <c r="B45" s="13">
        <v>67</v>
      </c>
      <c r="C45" s="15"/>
      <c r="D45" s="13">
        <v>39.799999999999997</v>
      </c>
      <c r="E45" s="13">
        <v>113.4</v>
      </c>
      <c r="F45" s="15"/>
      <c r="G45" s="13">
        <v>112.1</v>
      </c>
      <c r="H45" s="13">
        <v>80.400000000000006</v>
      </c>
      <c r="I45" s="13">
        <v>37.299999999999997</v>
      </c>
      <c r="J45" s="13">
        <v>8.6</v>
      </c>
    </row>
    <row r="46" spans="1:17">
      <c r="A46" s="9" t="s">
        <v>23</v>
      </c>
      <c r="B46" s="13">
        <v>69.7</v>
      </c>
      <c r="C46" s="5" t="s">
        <v>24</v>
      </c>
      <c r="D46" s="13" t="s">
        <v>25</v>
      </c>
      <c r="E46" s="13">
        <v>87.1</v>
      </c>
      <c r="F46" s="5" t="s">
        <v>26</v>
      </c>
      <c r="G46" s="13">
        <v>114.2</v>
      </c>
      <c r="H46" s="13">
        <v>81.599999999999994</v>
      </c>
      <c r="I46" s="13">
        <v>33.799999999999997</v>
      </c>
      <c r="J46" s="13">
        <v>9.1999999999999993</v>
      </c>
    </row>
    <row r="47" spans="1:17">
      <c r="A47" s="9" t="s">
        <v>27</v>
      </c>
      <c r="B47" s="13">
        <v>71</v>
      </c>
      <c r="C47" s="5" t="s">
        <v>24</v>
      </c>
      <c r="D47" s="13" t="s">
        <v>25</v>
      </c>
      <c r="E47" s="13">
        <v>95.6</v>
      </c>
      <c r="F47" s="5" t="s">
        <v>26</v>
      </c>
      <c r="G47" s="13">
        <v>114</v>
      </c>
      <c r="H47" s="13">
        <v>74.099999999999994</v>
      </c>
      <c r="I47" s="13">
        <v>36.200000000000003</v>
      </c>
      <c r="J47" s="13">
        <v>6.8</v>
      </c>
    </row>
    <row r="48" spans="1:17">
      <c r="A48" s="9" t="s">
        <v>28</v>
      </c>
      <c r="B48" s="13">
        <v>70.3</v>
      </c>
      <c r="C48" s="5" t="s">
        <v>24</v>
      </c>
      <c r="D48" s="13" t="s">
        <v>25</v>
      </c>
      <c r="E48" s="13">
        <v>88.6</v>
      </c>
      <c r="F48" s="5" t="s">
        <v>26</v>
      </c>
      <c r="G48" s="13">
        <v>113.6</v>
      </c>
      <c r="H48" s="13">
        <v>78.900000000000006</v>
      </c>
      <c r="I48" s="13">
        <v>30.3</v>
      </c>
      <c r="J48" s="13">
        <v>10.199999999999999</v>
      </c>
    </row>
    <row r="49" spans="1:12">
      <c r="A49" s="9" t="s">
        <v>29</v>
      </c>
      <c r="B49" s="13">
        <v>68.599999999999994</v>
      </c>
      <c r="C49" s="5" t="s">
        <v>24</v>
      </c>
      <c r="D49" s="13" t="s">
        <v>25</v>
      </c>
      <c r="E49" s="13">
        <v>95.4</v>
      </c>
      <c r="F49" s="5" t="s">
        <v>26</v>
      </c>
      <c r="G49" s="13">
        <v>109.2</v>
      </c>
      <c r="H49" s="13">
        <v>69.900000000000006</v>
      </c>
      <c r="I49" s="13">
        <v>25.9</v>
      </c>
      <c r="J49" s="13">
        <v>7.1</v>
      </c>
    </row>
    <row r="50" spans="1:12">
      <c r="A50" s="9" t="s">
        <v>30</v>
      </c>
      <c r="B50" s="13">
        <v>65.8</v>
      </c>
      <c r="C50" s="5" t="s">
        <v>24</v>
      </c>
      <c r="D50" s="13" t="s">
        <v>25</v>
      </c>
      <c r="E50" s="13">
        <v>86.9</v>
      </c>
      <c r="F50" s="5" t="s">
        <v>26</v>
      </c>
      <c r="G50" s="13">
        <v>105.5</v>
      </c>
      <c r="H50" s="13">
        <v>72.2</v>
      </c>
      <c r="I50" s="13">
        <v>22.7</v>
      </c>
      <c r="J50" s="13">
        <v>5.5</v>
      </c>
    </row>
    <row r="51" spans="1:12">
      <c r="A51" s="9" t="s">
        <v>31</v>
      </c>
      <c r="B51" s="13">
        <v>73.2</v>
      </c>
      <c r="C51" s="5" t="s">
        <v>24</v>
      </c>
      <c r="D51" s="13" t="s">
        <v>25</v>
      </c>
      <c r="E51" s="13">
        <v>96.6</v>
      </c>
      <c r="F51" s="5" t="s">
        <v>26</v>
      </c>
      <c r="G51" s="13">
        <v>121</v>
      </c>
      <c r="H51" s="13">
        <v>69.099999999999994</v>
      </c>
      <c r="I51" s="13">
        <v>27.5</v>
      </c>
      <c r="J51" s="13">
        <v>8.9</v>
      </c>
    </row>
    <row r="52" spans="1:12">
      <c r="A52" s="9" t="s">
        <v>32</v>
      </c>
      <c r="B52" s="13">
        <v>70.599999999999994</v>
      </c>
      <c r="C52" s="5" t="s">
        <v>24</v>
      </c>
      <c r="D52" s="13" t="s">
        <v>25</v>
      </c>
      <c r="E52" s="13">
        <v>88.3</v>
      </c>
      <c r="F52" s="5" t="s">
        <v>26</v>
      </c>
      <c r="G52" s="13">
        <v>110.7</v>
      </c>
      <c r="H52" s="13">
        <v>73.5</v>
      </c>
      <c r="I52" s="13">
        <v>29.3</v>
      </c>
      <c r="J52" s="13">
        <v>10.6</v>
      </c>
    </row>
    <row r="53" spans="1:12">
      <c r="A53" s="9" t="s">
        <v>33</v>
      </c>
      <c r="B53" s="13">
        <v>70.900000000000006</v>
      </c>
      <c r="C53" s="5" t="s">
        <v>24</v>
      </c>
      <c r="D53" s="13" t="s">
        <v>25</v>
      </c>
      <c r="E53" s="13">
        <v>92.1</v>
      </c>
      <c r="F53" s="5" t="s">
        <v>26</v>
      </c>
      <c r="G53" s="13">
        <v>112.8</v>
      </c>
      <c r="H53" s="13">
        <v>67.3</v>
      </c>
      <c r="I53" s="13">
        <v>28.6</v>
      </c>
      <c r="J53" s="13">
        <v>7.1</v>
      </c>
    </row>
    <row r="54" spans="1:12">
      <c r="A54" s="9" t="s">
        <v>34</v>
      </c>
      <c r="B54" s="13">
        <v>71.099999999999994</v>
      </c>
      <c r="C54" s="5" t="s">
        <v>24</v>
      </c>
      <c r="D54" s="13" t="s">
        <v>25</v>
      </c>
      <c r="E54" s="13">
        <v>96.6</v>
      </c>
      <c r="F54" s="5" t="s">
        <v>26</v>
      </c>
      <c r="G54" s="13">
        <v>114.8</v>
      </c>
      <c r="H54" s="13">
        <v>60</v>
      </c>
      <c r="I54" s="13">
        <v>26.9</v>
      </c>
      <c r="J54" s="13">
        <v>9.9</v>
      </c>
    </row>
    <row r="55" spans="1:12">
      <c r="A55" s="9" t="s">
        <v>35</v>
      </c>
      <c r="B55" s="13">
        <v>67.2</v>
      </c>
      <c r="C55" s="5" t="s">
        <v>24</v>
      </c>
      <c r="D55" s="13" t="s">
        <v>25</v>
      </c>
      <c r="E55" s="13">
        <v>93.2</v>
      </c>
      <c r="F55" s="5" t="s">
        <v>26</v>
      </c>
      <c r="G55" s="13">
        <v>104.8</v>
      </c>
      <c r="H55" s="13">
        <v>56.4</v>
      </c>
      <c r="I55" s="13">
        <v>22.6</v>
      </c>
      <c r="J55" s="13">
        <v>6.5</v>
      </c>
    </row>
    <row r="56" spans="1:12">
      <c r="A56" s="9"/>
      <c r="B56" s="13"/>
      <c r="C56" s="5"/>
      <c r="D56" s="13"/>
      <c r="E56" s="13"/>
      <c r="F56" s="5"/>
      <c r="G56" s="13"/>
      <c r="H56" s="13"/>
      <c r="I56" s="13"/>
      <c r="J56" s="13"/>
    </row>
    <row r="57" spans="1:12">
      <c r="A57" s="7" t="s">
        <v>36</v>
      </c>
      <c r="B57" s="28"/>
      <c r="C57" s="28"/>
      <c r="D57" s="28"/>
      <c r="E57" s="28"/>
      <c r="F57" s="28"/>
      <c r="G57" s="28"/>
      <c r="H57" s="28"/>
      <c r="I57" s="28"/>
      <c r="J57" s="28"/>
      <c r="K57" s="15"/>
      <c r="L57" s="15"/>
    </row>
    <row r="58" spans="1:12">
      <c r="A58" s="9" t="s">
        <v>46</v>
      </c>
      <c r="B58" s="29">
        <v>61481</v>
      </c>
      <c r="C58" s="28"/>
      <c r="D58" s="29">
        <v>10273</v>
      </c>
      <c r="E58" s="29">
        <v>10493</v>
      </c>
      <c r="F58" s="29"/>
      <c r="G58" s="29">
        <v>10501</v>
      </c>
      <c r="H58" s="29">
        <v>9923</v>
      </c>
      <c r="I58" s="29">
        <v>9917</v>
      </c>
      <c r="J58" s="29">
        <v>10374</v>
      </c>
      <c r="K58" s="15"/>
      <c r="L58" s="15"/>
    </row>
    <row r="59" spans="1:12">
      <c r="A59" s="9" t="s">
        <v>44</v>
      </c>
      <c r="B59" s="29">
        <v>61692</v>
      </c>
      <c r="C59" s="29"/>
      <c r="D59" s="29">
        <v>10405</v>
      </c>
      <c r="E59" s="29">
        <v>10156</v>
      </c>
      <c r="F59" s="29"/>
      <c r="G59" s="29">
        <v>10362</v>
      </c>
      <c r="H59" s="29">
        <v>9618</v>
      </c>
      <c r="I59" s="29">
        <v>10403</v>
      </c>
      <c r="J59" s="29">
        <v>10748</v>
      </c>
    </row>
    <row r="60" spans="1:12">
      <c r="A60" s="9" t="s">
        <v>14</v>
      </c>
      <c r="B60" s="16">
        <v>61683</v>
      </c>
      <c r="C60" s="16"/>
      <c r="D60" s="16">
        <v>10269</v>
      </c>
      <c r="E60" s="16">
        <v>10079</v>
      </c>
      <c r="F60" s="16"/>
      <c r="G60" s="16">
        <v>10004</v>
      </c>
      <c r="H60" s="16">
        <v>9647</v>
      </c>
      <c r="I60" s="16">
        <v>10450</v>
      </c>
      <c r="J60" s="16">
        <v>11235</v>
      </c>
      <c r="K60" s="15"/>
    </row>
    <row r="61" spans="1:12">
      <c r="A61" s="9" t="s">
        <v>15</v>
      </c>
      <c r="B61" s="17">
        <v>61588</v>
      </c>
      <c r="C61" s="15"/>
      <c r="D61" s="17">
        <v>9964</v>
      </c>
      <c r="E61" s="17">
        <v>10068</v>
      </c>
      <c r="F61" s="17"/>
      <c r="G61" s="17">
        <v>9498</v>
      </c>
      <c r="H61" s="17">
        <v>10082</v>
      </c>
      <c r="I61" s="17">
        <v>10442</v>
      </c>
      <c r="J61" s="17">
        <v>11535</v>
      </c>
    </row>
    <row r="62" spans="1:12">
      <c r="A62" s="9" t="s">
        <v>16</v>
      </c>
      <c r="B62" s="17">
        <v>61361</v>
      </c>
      <c r="C62" s="18"/>
      <c r="D62" s="17">
        <v>9809</v>
      </c>
      <c r="E62" s="17">
        <v>9683</v>
      </c>
      <c r="F62" s="18"/>
      <c r="G62" s="17">
        <v>9221</v>
      </c>
      <c r="H62" s="17">
        <v>10284</v>
      </c>
      <c r="I62" s="17">
        <v>10803</v>
      </c>
      <c r="J62" s="17">
        <v>11561</v>
      </c>
    </row>
    <row r="63" spans="1:12">
      <c r="A63" s="9" t="s">
        <v>17</v>
      </c>
      <c r="B63" s="17">
        <v>60873</v>
      </c>
      <c r="C63" s="15"/>
      <c r="D63" s="17">
        <v>9818</v>
      </c>
      <c r="E63" s="17">
        <v>9258</v>
      </c>
      <c r="F63" s="15"/>
      <c r="G63" s="17">
        <v>9227</v>
      </c>
      <c r="H63" s="17">
        <v>9915</v>
      </c>
      <c r="I63" s="17">
        <v>11208</v>
      </c>
      <c r="J63" s="17">
        <v>11447</v>
      </c>
    </row>
    <row r="64" spans="1:12">
      <c r="A64" s="9" t="s">
        <v>18</v>
      </c>
      <c r="B64" s="17">
        <v>60519</v>
      </c>
      <c r="C64" s="15"/>
      <c r="D64" s="17">
        <v>9575</v>
      </c>
      <c r="E64" s="17">
        <v>8800</v>
      </c>
      <c r="F64" s="18"/>
      <c r="G64" s="17">
        <v>9451</v>
      </c>
      <c r="H64" s="17">
        <v>10229</v>
      </c>
      <c r="I64" s="17">
        <v>11351</v>
      </c>
      <c r="J64" s="17">
        <v>11113</v>
      </c>
    </row>
    <row r="65" spans="1:10">
      <c r="A65" s="9" t="s">
        <v>19</v>
      </c>
      <c r="B65" s="17">
        <v>60225</v>
      </c>
      <c r="C65" s="18"/>
      <c r="D65" s="17">
        <v>9019</v>
      </c>
      <c r="E65" s="17">
        <v>9054</v>
      </c>
      <c r="F65" s="18"/>
      <c r="G65" s="17">
        <v>9669</v>
      </c>
      <c r="H65" s="17">
        <v>11056</v>
      </c>
      <c r="I65" s="17">
        <v>11183</v>
      </c>
      <c r="J65" s="17">
        <v>10244</v>
      </c>
    </row>
    <row r="66" spans="1:10">
      <c r="A66" s="9" t="s">
        <v>20</v>
      </c>
      <c r="B66" s="17">
        <v>60088</v>
      </c>
      <c r="C66" s="18"/>
      <c r="D66" s="17">
        <v>8798</v>
      </c>
      <c r="E66" s="17">
        <v>9310</v>
      </c>
      <c r="F66" s="18"/>
      <c r="G66" s="17">
        <v>9785</v>
      </c>
      <c r="H66" s="17">
        <v>11131</v>
      </c>
      <c r="I66" s="17">
        <v>11093</v>
      </c>
      <c r="J66" s="17">
        <v>9972</v>
      </c>
    </row>
    <row r="67" spans="1:10">
      <c r="A67" s="9" t="s">
        <v>21</v>
      </c>
      <c r="B67" s="17">
        <v>58614</v>
      </c>
      <c r="C67" s="18"/>
      <c r="D67" s="17">
        <v>8186</v>
      </c>
      <c r="E67" s="17">
        <v>9086</v>
      </c>
      <c r="F67" s="18"/>
      <c r="G67" s="17">
        <v>10039</v>
      </c>
      <c r="H67" s="17">
        <v>11248</v>
      </c>
      <c r="I67" s="17">
        <v>10637</v>
      </c>
      <c r="J67" s="17">
        <v>9416</v>
      </c>
    </row>
    <row r="68" spans="1:10">
      <c r="A68" s="9" t="s">
        <v>22</v>
      </c>
      <c r="B68" s="17">
        <v>58381</v>
      </c>
      <c r="C68" s="18"/>
      <c r="D68" s="17">
        <v>8483</v>
      </c>
      <c r="E68" s="17">
        <v>9154</v>
      </c>
      <c r="F68" s="18"/>
      <c r="G68" s="17">
        <v>10637</v>
      </c>
      <c r="H68" s="17">
        <v>11091</v>
      </c>
      <c r="I68" s="17">
        <v>10111</v>
      </c>
      <c r="J68" s="17">
        <v>8905</v>
      </c>
    </row>
    <row r="69" spans="1:10">
      <c r="A69" s="9" t="s">
        <v>23</v>
      </c>
      <c r="B69" s="17">
        <v>52586</v>
      </c>
      <c r="C69" s="5" t="s">
        <v>24</v>
      </c>
      <c r="D69" s="17" t="s">
        <v>25</v>
      </c>
      <c r="E69" s="17">
        <v>13167</v>
      </c>
      <c r="F69" s="5" t="s">
        <v>26</v>
      </c>
      <c r="G69" s="17">
        <v>10839</v>
      </c>
      <c r="H69" s="17">
        <v>10838</v>
      </c>
      <c r="I69" s="17">
        <v>9586</v>
      </c>
      <c r="J69" s="17">
        <v>8155</v>
      </c>
    </row>
    <row r="70" spans="1:10">
      <c r="A70" s="9" t="s">
        <v>27</v>
      </c>
      <c r="B70" s="17">
        <v>52139</v>
      </c>
      <c r="C70" s="5" t="s">
        <v>24</v>
      </c>
      <c r="D70" s="17" t="s">
        <v>25</v>
      </c>
      <c r="E70" s="17">
        <v>13353</v>
      </c>
      <c r="F70" s="5" t="s">
        <v>26</v>
      </c>
      <c r="G70" s="17">
        <v>10912</v>
      </c>
      <c r="H70" s="17">
        <v>10612</v>
      </c>
      <c r="I70" s="17">
        <v>9409</v>
      </c>
      <c r="J70" s="17">
        <v>7854</v>
      </c>
    </row>
    <row r="71" spans="1:10">
      <c r="A71" s="9" t="s">
        <v>28</v>
      </c>
      <c r="B71" s="17">
        <v>51581</v>
      </c>
      <c r="C71" s="5" t="s">
        <v>24</v>
      </c>
      <c r="D71" s="17" t="s">
        <v>25</v>
      </c>
      <c r="E71" s="17">
        <v>13647</v>
      </c>
      <c r="F71" s="5" t="s">
        <v>26</v>
      </c>
      <c r="G71" s="17">
        <v>10940</v>
      </c>
      <c r="H71" s="17">
        <v>10331</v>
      </c>
      <c r="I71" s="17">
        <v>9401</v>
      </c>
      <c r="J71" s="17">
        <v>7262</v>
      </c>
    </row>
    <row r="72" spans="1:10">
      <c r="A72" s="9" t="s">
        <v>29</v>
      </c>
      <c r="B72" s="17">
        <v>50951</v>
      </c>
      <c r="C72" s="5" t="s">
        <v>24</v>
      </c>
      <c r="D72" s="17" t="s">
        <v>25</v>
      </c>
      <c r="E72" s="17">
        <v>14042</v>
      </c>
      <c r="F72" s="5" t="s">
        <v>26</v>
      </c>
      <c r="G72" s="17">
        <v>10746</v>
      </c>
      <c r="H72" s="17">
        <v>10078</v>
      </c>
      <c r="I72" s="17">
        <v>8859</v>
      </c>
      <c r="J72" s="17">
        <v>7226</v>
      </c>
    </row>
    <row r="73" spans="1:10">
      <c r="A73" s="9" t="s">
        <v>30</v>
      </c>
      <c r="B73" s="17">
        <v>50304</v>
      </c>
      <c r="C73" s="5" t="s">
        <v>24</v>
      </c>
      <c r="D73" s="17" t="s">
        <v>25</v>
      </c>
      <c r="E73" s="17">
        <v>14408</v>
      </c>
      <c r="F73" s="5" t="s">
        <v>26</v>
      </c>
      <c r="G73" s="17">
        <v>10644</v>
      </c>
      <c r="H73" s="17">
        <v>9745</v>
      </c>
      <c r="I73" s="17">
        <v>8575</v>
      </c>
      <c r="J73" s="17">
        <v>6932</v>
      </c>
    </row>
    <row r="74" spans="1:10">
      <c r="A74" s="9" t="s">
        <v>31</v>
      </c>
      <c r="B74" s="17">
        <v>49486</v>
      </c>
      <c r="C74" s="5" t="s">
        <v>24</v>
      </c>
      <c r="D74" s="17" t="s">
        <v>25</v>
      </c>
      <c r="E74" s="17">
        <v>14661</v>
      </c>
      <c r="F74" s="5" t="s">
        <v>26</v>
      </c>
      <c r="G74" s="17">
        <v>10459</v>
      </c>
      <c r="H74" s="17">
        <v>9528</v>
      </c>
      <c r="I74" s="17">
        <v>8181</v>
      </c>
      <c r="J74" s="17">
        <v>6657</v>
      </c>
    </row>
    <row r="75" spans="1:10">
      <c r="A75" s="9" t="s">
        <v>32</v>
      </c>
      <c r="B75" s="17">
        <v>48666</v>
      </c>
      <c r="C75" s="5" t="s">
        <v>24</v>
      </c>
      <c r="D75" s="17" t="s">
        <v>25</v>
      </c>
      <c r="E75" s="17">
        <v>14801</v>
      </c>
      <c r="F75" s="5" t="s">
        <v>26</v>
      </c>
      <c r="G75" s="17">
        <v>10286</v>
      </c>
      <c r="H75" s="17">
        <v>9405</v>
      </c>
      <c r="I75" s="17">
        <v>7838</v>
      </c>
      <c r="J75" s="17">
        <v>6336</v>
      </c>
    </row>
    <row r="76" spans="1:10">
      <c r="A76" s="9" t="s">
        <v>33</v>
      </c>
      <c r="B76" s="17">
        <v>47686</v>
      </c>
      <c r="C76" s="5" t="s">
        <v>24</v>
      </c>
      <c r="D76" s="17" t="s">
        <v>25</v>
      </c>
      <c r="E76" s="17">
        <v>14849</v>
      </c>
      <c r="F76" s="5" t="s">
        <v>26</v>
      </c>
      <c r="G76" s="17">
        <v>10035</v>
      </c>
      <c r="H76" s="17">
        <v>9318</v>
      </c>
      <c r="I76" s="17">
        <v>7361</v>
      </c>
      <c r="J76" s="17">
        <v>6122</v>
      </c>
    </row>
    <row r="77" spans="1:10">
      <c r="A77" s="9" t="s">
        <v>34</v>
      </c>
      <c r="B77" s="17">
        <v>45652</v>
      </c>
      <c r="C77" s="5" t="s">
        <v>24</v>
      </c>
      <c r="D77" s="17" t="s">
        <v>25</v>
      </c>
      <c r="E77" s="17">
        <v>14456</v>
      </c>
      <c r="F77" s="5" t="s">
        <v>26</v>
      </c>
      <c r="G77" s="17">
        <v>9419</v>
      </c>
      <c r="H77" s="17">
        <v>8651</v>
      </c>
      <c r="I77" s="17">
        <v>7144</v>
      </c>
      <c r="J77" s="17">
        <v>5983</v>
      </c>
    </row>
    <row r="78" spans="1:10">
      <c r="A78" s="19" t="s">
        <v>35</v>
      </c>
      <c r="B78" s="20">
        <v>41618</v>
      </c>
      <c r="C78" s="21" t="s">
        <v>24</v>
      </c>
      <c r="D78" s="20" t="s">
        <v>25</v>
      </c>
      <c r="E78" s="20">
        <v>13845</v>
      </c>
      <c r="F78" s="21" t="s">
        <v>26</v>
      </c>
      <c r="G78" s="20">
        <v>8864</v>
      </c>
      <c r="H78" s="20">
        <v>7160</v>
      </c>
      <c r="I78" s="20">
        <v>6064</v>
      </c>
      <c r="J78" s="20">
        <v>5685</v>
      </c>
    </row>
    <row r="79" spans="1:10">
      <c r="A79" s="22" t="s">
        <v>37</v>
      </c>
      <c r="B79" s="18"/>
      <c r="C79" s="18"/>
      <c r="D79" s="18"/>
      <c r="E79" s="18"/>
      <c r="F79" s="18"/>
      <c r="G79" s="18"/>
      <c r="H79" s="18"/>
      <c r="I79" s="18"/>
      <c r="J79" s="18"/>
    </row>
    <row r="80" spans="1:10">
      <c r="A80" s="7" t="s">
        <v>38</v>
      </c>
      <c r="B80" s="18"/>
      <c r="C80" s="18"/>
      <c r="D80" s="18"/>
      <c r="E80" s="18"/>
      <c r="F80" s="18"/>
      <c r="G80" s="18"/>
      <c r="H80" s="18"/>
      <c r="I80" s="18"/>
      <c r="J80" s="18"/>
    </row>
    <row r="81" spans="1:10">
      <c r="A81" s="7" t="s">
        <v>39</v>
      </c>
      <c r="B81" s="18"/>
      <c r="C81" s="18"/>
      <c r="D81" s="18"/>
      <c r="E81" s="18"/>
      <c r="F81" s="18"/>
      <c r="G81" s="18"/>
      <c r="H81" s="18"/>
      <c r="I81" s="18"/>
      <c r="J81" s="18"/>
    </row>
    <row r="82" spans="1:10">
      <c r="A82" s="7" t="s">
        <v>40</v>
      </c>
      <c r="B82" s="18"/>
      <c r="C82" s="18"/>
      <c r="D82" s="18"/>
      <c r="E82" s="18"/>
      <c r="F82" s="18"/>
      <c r="G82" s="18"/>
      <c r="H82" s="18"/>
      <c r="I82" s="18"/>
      <c r="J82" s="18"/>
    </row>
    <row r="83" spans="1:10">
      <c r="A83" s="7"/>
      <c r="B83" s="18"/>
      <c r="C83" s="18"/>
      <c r="D83" s="18"/>
      <c r="E83" s="18"/>
      <c r="F83" s="18"/>
      <c r="G83" s="18"/>
      <c r="H83" s="18"/>
      <c r="I83" s="18"/>
      <c r="J83" s="18"/>
    </row>
    <row r="84" spans="1:10" ht="26.25" customHeight="1">
      <c r="A84" s="33" t="s">
        <v>47</v>
      </c>
      <c r="B84" s="34"/>
      <c r="C84" s="34"/>
      <c r="D84" s="34"/>
      <c r="E84" s="34"/>
      <c r="F84" s="34"/>
      <c r="G84" s="34"/>
      <c r="H84" s="34"/>
      <c r="I84" s="34"/>
      <c r="J84" s="34"/>
    </row>
    <row r="85" spans="1:10">
      <c r="A85" s="23"/>
      <c r="B85" s="18"/>
      <c r="C85" s="18"/>
      <c r="D85" s="18"/>
      <c r="E85" s="18"/>
      <c r="F85" s="18"/>
      <c r="G85" s="18"/>
      <c r="H85" s="18"/>
      <c r="I85" s="18"/>
      <c r="J85" s="18"/>
    </row>
    <row r="86" spans="1:10">
      <c r="A86" s="7" t="s">
        <v>41</v>
      </c>
      <c r="B86" s="18"/>
      <c r="C86" s="18"/>
      <c r="D86" s="18"/>
      <c r="E86" s="18"/>
      <c r="F86" s="18"/>
      <c r="G86" s="18"/>
      <c r="H86" s="18"/>
      <c r="I86" s="18"/>
      <c r="J86" s="18"/>
    </row>
    <row r="87" spans="1:10">
      <c r="A87" s="7" t="s">
        <v>42</v>
      </c>
      <c r="B87" s="18"/>
      <c r="C87" s="18"/>
      <c r="D87" s="18"/>
      <c r="E87" s="18"/>
      <c r="F87" s="18"/>
      <c r="G87" s="18"/>
      <c r="H87" s="18"/>
      <c r="I87" s="18"/>
      <c r="J87" s="18"/>
    </row>
    <row r="88" spans="1:10">
      <c r="A88" s="7" t="s">
        <v>43</v>
      </c>
      <c r="B88" s="18"/>
      <c r="C88" s="18"/>
      <c r="D88" s="18"/>
      <c r="E88" s="18"/>
      <c r="F88" s="18"/>
      <c r="G88" s="18"/>
      <c r="H88" s="18"/>
      <c r="I88" s="18"/>
      <c r="J88" s="18"/>
    </row>
  </sheetData>
  <mergeCells count="6">
    <mergeCell ref="A84:J84"/>
    <mergeCell ref="A2:J2"/>
    <mergeCell ref="A8:A9"/>
    <mergeCell ref="B8:J8"/>
    <mergeCell ref="B9:C9"/>
    <mergeCell ref="E9:F9"/>
  </mergeCells>
  <phoneticPr fontId="0" type="noConversion"/>
  <pageMargins left="0.75" right="0.75" top="1" bottom="1" header="0.5" footer="0.5"/>
  <pageSetup scale="89" fitToHeight="2" orientation="portrait" r:id="rId1"/>
  <headerFooter alignWithMargins="0"/>
  <ignoredErrors>
    <ignoredError sqref="A12:A32 A35:A55 A58:A7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V65536"/>
    </sheetView>
  </sheetViews>
  <sheetFormatPr defaultColWidth="9.140625"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 Census Bureau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Bureau Of The Census</dc:creator>
  <cp:lastModifiedBy>hspamann</cp:lastModifiedBy>
  <cp:lastPrinted>2010-04-29T19:08:53Z</cp:lastPrinted>
  <dcterms:created xsi:type="dcterms:W3CDTF">2009-03-17T14:09:06Z</dcterms:created>
  <dcterms:modified xsi:type="dcterms:W3CDTF">2013-06-01T21:34:20Z</dcterms:modified>
</cp:coreProperties>
</file>